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7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/Users/laulopez13/Downloads/"/>
    </mc:Choice>
  </mc:AlternateContent>
  <xr:revisionPtr revIDLastSave="49" documentId="8_{FFE933B6-8AD3-2A4C-A5BE-6D0CE54372A3}" xr6:coauthVersionLast="47" xr6:coauthVersionMax="47" xr10:uidLastSave="{F7917DAC-9F32-4023-99B3-2552292ECFFB}"/>
  <bookViews>
    <workbookView xWindow="740" yWindow="1320" windowWidth="28660" windowHeight="16720" firstSheet="2" activeTab="3" xr2:uid="{B282815A-252E-EF4D-B2F5-355767E00D2C}"/>
  </bookViews>
  <sheets>
    <sheet name="xProyectos" sheetId="2" r:id="rId1"/>
    <sheet name="xMetas (28 feb)" sheetId="4" state="hidden" r:id="rId2"/>
    <sheet name="xMetas" sheetId="1" r:id="rId3"/>
    <sheet name="Hoja2" sheetId="7" r:id="rId4"/>
    <sheet name="Reprogrmacion Metas" sheetId="6" state="hidden" r:id="rId5"/>
    <sheet name="xMetas (31 Marzo)" sheetId="5" state="hidden" r:id="rId6"/>
    <sheet name="Hoja1" sheetId="3" state="hidden" r:id="rId7"/>
  </sheets>
  <externalReferences>
    <externalReference r:id="rId8"/>
  </externalReferences>
  <definedNames>
    <definedName name="_xlnm._FilterDatabase" localSheetId="2" hidden="1">xMetas!$A$2:$V$85</definedName>
    <definedName name="_xlnm._FilterDatabase" localSheetId="5" hidden="1">'xMetas (31 Marzo)'!$A$2:$U$85</definedName>
    <definedName name="_xlnm._FilterDatabase" localSheetId="0" hidden="1">xProyectos!$A$2:$L$33</definedName>
  </definedNames>
  <calcPr calcId="191028"/>
  <pivotCaches>
    <pivotCache cacheId="1937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7" l="1"/>
  <c r="E7" i="7"/>
  <c r="T7" i="1"/>
  <c r="T6" i="1"/>
  <c r="K7" i="1"/>
  <c r="K6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3" i="1"/>
  <c r="R61" i="1"/>
  <c r="R62" i="1"/>
  <c r="R63" i="1"/>
  <c r="R64" i="1"/>
  <c r="R65" i="1"/>
  <c r="R66" i="1"/>
  <c r="R67" i="1"/>
  <c r="R68" i="1"/>
  <c r="R69" i="1"/>
  <c r="R70" i="1"/>
  <c r="R71" i="1"/>
  <c r="T63" i="1" l="1"/>
  <c r="T61" i="1"/>
  <c r="T62" i="1"/>
  <c r="T10" i="1" l="1"/>
  <c r="T11" i="1"/>
  <c r="K11" i="1"/>
  <c r="K10" i="1"/>
  <c r="O93" i="1"/>
  <c r="O94" i="1"/>
  <c r="O92" i="1"/>
  <c r="P63" i="1"/>
  <c r="P62" i="1"/>
  <c r="P61" i="1"/>
  <c r="O1" i="1"/>
  <c r="T52" i="1"/>
  <c r="T51" i="1"/>
  <c r="T65" i="1"/>
  <c r="T64" i="1"/>
  <c r="T69" i="1"/>
  <c r="T68" i="1"/>
  <c r="Q121" i="5" l="1"/>
  <c r="Q123" i="5" s="1"/>
  <c r="Q111" i="5"/>
  <c r="R111" i="5" s="1"/>
  <c r="S96" i="5"/>
  <c r="P96" i="5"/>
  <c r="N94" i="5"/>
  <c r="N95" i="5" s="1"/>
  <c r="S85" i="5"/>
  <c r="P85" i="5"/>
  <c r="O85" i="5"/>
  <c r="T85" i="5" s="1"/>
  <c r="S84" i="5"/>
  <c r="P84" i="5"/>
  <c r="O84" i="5"/>
  <c r="T84" i="5" s="1"/>
  <c r="S83" i="5"/>
  <c r="P83" i="5"/>
  <c r="O83" i="5"/>
  <c r="Q83" i="5" s="1"/>
  <c r="S82" i="5"/>
  <c r="P82" i="5"/>
  <c r="O82" i="5"/>
  <c r="T82" i="5" s="1"/>
  <c r="S81" i="5"/>
  <c r="P81" i="5"/>
  <c r="O81" i="5"/>
  <c r="T81" i="5" s="1"/>
  <c r="S80" i="5"/>
  <c r="P80" i="5"/>
  <c r="O80" i="5"/>
  <c r="Q80" i="5" s="1"/>
  <c r="S79" i="5"/>
  <c r="P79" i="5"/>
  <c r="O79" i="5"/>
  <c r="T79" i="5" s="1"/>
  <c r="S78" i="5"/>
  <c r="P78" i="5"/>
  <c r="O78" i="5"/>
  <c r="T78" i="5" s="1"/>
  <c r="S77" i="5"/>
  <c r="P77" i="5"/>
  <c r="O77" i="5"/>
  <c r="T77" i="5" s="1"/>
  <c r="S76" i="5"/>
  <c r="P76" i="5"/>
  <c r="O76" i="5"/>
  <c r="T76" i="5" s="1"/>
  <c r="S75" i="5"/>
  <c r="P75" i="5"/>
  <c r="O75" i="5"/>
  <c r="Q75" i="5" s="1"/>
  <c r="S74" i="5"/>
  <c r="P74" i="5"/>
  <c r="O74" i="5"/>
  <c r="T74" i="5" s="1"/>
  <c r="S73" i="5"/>
  <c r="P73" i="5"/>
  <c r="O73" i="5"/>
  <c r="Q73" i="5" s="1"/>
  <c r="S72" i="5"/>
  <c r="P72" i="5"/>
  <c r="O72" i="5"/>
  <c r="Q72" i="5" s="1"/>
  <c r="S71" i="5"/>
  <c r="P71" i="5"/>
  <c r="O71" i="5"/>
  <c r="Q71" i="5" s="1"/>
  <c r="S70" i="5"/>
  <c r="P70" i="5"/>
  <c r="O70" i="5"/>
  <c r="Q70" i="5" s="1"/>
  <c r="T69" i="5"/>
  <c r="S69" i="5"/>
  <c r="Q69" i="5"/>
  <c r="P69" i="5"/>
  <c r="S68" i="5"/>
  <c r="U68" i="5" s="1"/>
  <c r="P68" i="5"/>
  <c r="O68" i="5"/>
  <c r="T68" i="5" s="1"/>
  <c r="S67" i="5"/>
  <c r="P67" i="5"/>
  <c r="O67" i="5"/>
  <c r="Q67" i="5" s="1"/>
  <c r="S66" i="5"/>
  <c r="P66" i="5"/>
  <c r="O66" i="5"/>
  <c r="T66" i="5" s="1"/>
  <c r="U65" i="5"/>
  <c r="T65" i="5"/>
  <c r="S65" i="5"/>
  <c r="P65" i="5"/>
  <c r="O65" i="5"/>
  <c r="Q65" i="5" s="1"/>
  <c r="P64" i="5"/>
  <c r="O64" i="5"/>
  <c r="Q64" i="5" s="1"/>
  <c r="S63" i="5"/>
  <c r="P63" i="5"/>
  <c r="O63" i="5"/>
  <c r="Q63" i="5" s="1"/>
  <c r="S62" i="5"/>
  <c r="Q62" i="5"/>
  <c r="P62" i="5"/>
  <c r="O62" i="5"/>
  <c r="T62" i="5" s="1"/>
  <c r="P61" i="5"/>
  <c r="O61" i="5"/>
  <c r="Q61" i="5" s="1"/>
  <c r="S60" i="5"/>
  <c r="P60" i="5"/>
  <c r="O60" i="5"/>
  <c r="T60" i="5" s="1"/>
  <c r="S59" i="5"/>
  <c r="P59" i="5"/>
  <c r="O59" i="5"/>
  <c r="Q59" i="5" s="1"/>
  <c r="S58" i="5"/>
  <c r="P58" i="5"/>
  <c r="O58" i="5"/>
  <c r="Q58" i="5" s="1"/>
  <c r="S57" i="5"/>
  <c r="Q57" i="5"/>
  <c r="P57" i="5"/>
  <c r="O57" i="5"/>
  <c r="T57" i="5" s="1"/>
  <c r="S56" i="5"/>
  <c r="P56" i="5"/>
  <c r="O56" i="5"/>
  <c r="T56" i="5" s="1"/>
  <c r="S55" i="5"/>
  <c r="P55" i="5"/>
  <c r="O55" i="5"/>
  <c r="Q55" i="5" s="1"/>
  <c r="S54" i="5"/>
  <c r="P54" i="5"/>
  <c r="O54" i="5"/>
  <c r="Q54" i="5" s="1"/>
  <c r="S53" i="5"/>
  <c r="P53" i="5"/>
  <c r="O53" i="5"/>
  <c r="T53" i="5" s="1"/>
  <c r="S52" i="5"/>
  <c r="P52" i="5"/>
  <c r="O52" i="5"/>
  <c r="T52" i="5" s="1"/>
  <c r="S51" i="5"/>
  <c r="P51" i="5"/>
  <c r="O51" i="5"/>
  <c r="Q51" i="5" s="1"/>
  <c r="S50" i="5"/>
  <c r="P50" i="5"/>
  <c r="O50" i="5"/>
  <c r="Q50" i="5" s="1"/>
  <c r="T49" i="5"/>
  <c r="S49" i="5"/>
  <c r="P49" i="5"/>
  <c r="O49" i="5"/>
  <c r="Q49" i="5" s="1"/>
  <c r="S48" i="5"/>
  <c r="P48" i="5"/>
  <c r="O48" i="5"/>
  <c r="T48" i="5" s="1"/>
  <c r="S47" i="5"/>
  <c r="P47" i="5"/>
  <c r="O47" i="5"/>
  <c r="T47" i="5" s="1"/>
  <c r="L47" i="5"/>
  <c r="S46" i="5"/>
  <c r="P46" i="5"/>
  <c r="O46" i="5"/>
  <c r="T46" i="5" s="1"/>
  <c r="S45" i="5"/>
  <c r="P45" i="5"/>
  <c r="O45" i="5"/>
  <c r="T45" i="5" s="1"/>
  <c r="S44" i="5"/>
  <c r="P44" i="5"/>
  <c r="O44" i="5"/>
  <c r="T44" i="5" s="1"/>
  <c r="S43" i="5"/>
  <c r="P43" i="5"/>
  <c r="O43" i="5"/>
  <c r="Q43" i="5" s="1"/>
  <c r="S42" i="5"/>
  <c r="P42" i="5"/>
  <c r="O42" i="5"/>
  <c r="T42" i="5" s="1"/>
  <c r="S41" i="5"/>
  <c r="P41" i="5"/>
  <c r="O41" i="5"/>
  <c r="T41" i="5" s="1"/>
  <c r="S40" i="5"/>
  <c r="P40" i="5"/>
  <c r="O40" i="5"/>
  <c r="Q40" i="5" s="1"/>
  <c r="S39" i="5"/>
  <c r="P39" i="5"/>
  <c r="O39" i="5"/>
  <c r="Q39" i="5" s="1"/>
  <c r="S38" i="5"/>
  <c r="P38" i="5"/>
  <c r="O38" i="5"/>
  <c r="T38" i="5" s="1"/>
  <c r="S37" i="5"/>
  <c r="Q37" i="5"/>
  <c r="P37" i="5"/>
  <c r="O37" i="5"/>
  <c r="T37" i="5" s="1"/>
  <c r="S36" i="5"/>
  <c r="P36" i="5"/>
  <c r="O36" i="5"/>
  <c r="T36" i="5" s="1"/>
  <c r="S35" i="5"/>
  <c r="P35" i="5"/>
  <c r="O35" i="5"/>
  <c r="Q35" i="5" s="1"/>
  <c r="S34" i="5"/>
  <c r="P34" i="5"/>
  <c r="O34" i="5"/>
  <c r="T34" i="5" s="1"/>
  <c r="S33" i="5"/>
  <c r="P33" i="5"/>
  <c r="O33" i="5"/>
  <c r="T33" i="5" s="1"/>
  <c r="S32" i="5"/>
  <c r="P32" i="5"/>
  <c r="O32" i="5"/>
  <c r="Q32" i="5" s="1"/>
  <c r="S31" i="5"/>
  <c r="P31" i="5"/>
  <c r="O31" i="5"/>
  <c r="Q31" i="5" s="1"/>
  <c r="S30" i="5"/>
  <c r="P30" i="5"/>
  <c r="O30" i="5"/>
  <c r="T30" i="5" s="1"/>
  <c r="S29" i="5"/>
  <c r="P29" i="5"/>
  <c r="O29" i="5"/>
  <c r="T29" i="5" s="1"/>
  <c r="S28" i="5"/>
  <c r="P28" i="5"/>
  <c r="O28" i="5"/>
  <c r="Q28" i="5" s="1"/>
  <c r="S27" i="5"/>
  <c r="P27" i="5"/>
  <c r="O27" i="5"/>
  <c r="Q27" i="5" s="1"/>
  <c r="S26" i="5"/>
  <c r="P26" i="5"/>
  <c r="O26" i="5"/>
  <c r="T26" i="5" s="1"/>
  <c r="S25" i="5"/>
  <c r="P25" i="5"/>
  <c r="O25" i="5"/>
  <c r="T25" i="5" s="1"/>
  <c r="S24" i="5"/>
  <c r="P24" i="5"/>
  <c r="O24" i="5"/>
  <c r="Q24" i="5" s="1"/>
  <c r="S23" i="5"/>
  <c r="P23" i="5"/>
  <c r="O23" i="5"/>
  <c r="T23" i="5" s="1"/>
  <c r="S22" i="5"/>
  <c r="P22" i="5"/>
  <c r="O22" i="5"/>
  <c r="T22" i="5" s="1"/>
  <c r="S21" i="5"/>
  <c r="P21" i="5"/>
  <c r="O21" i="5"/>
  <c r="T21" i="5" s="1"/>
  <c r="S20" i="5"/>
  <c r="P20" i="5"/>
  <c r="O20" i="5"/>
  <c r="Q20" i="5" s="1"/>
  <c r="S19" i="5"/>
  <c r="P19" i="5"/>
  <c r="O19" i="5"/>
  <c r="Q19" i="5" s="1"/>
  <c r="S18" i="5"/>
  <c r="P18" i="5"/>
  <c r="O18" i="5"/>
  <c r="T18" i="5" s="1"/>
  <c r="S17" i="5"/>
  <c r="P17" i="5"/>
  <c r="O17" i="5"/>
  <c r="T17" i="5" s="1"/>
  <c r="S16" i="5"/>
  <c r="P16" i="5"/>
  <c r="O16" i="5"/>
  <c r="Q16" i="5" s="1"/>
  <c r="S15" i="5"/>
  <c r="P15" i="5"/>
  <c r="O15" i="5"/>
  <c r="T15" i="5" s="1"/>
  <c r="S14" i="5"/>
  <c r="P14" i="5"/>
  <c r="O14" i="5"/>
  <c r="Q14" i="5" s="1"/>
  <c r="T13" i="5"/>
  <c r="S13" i="5"/>
  <c r="P13" i="5"/>
  <c r="O13" i="5"/>
  <c r="Q13" i="5" s="1"/>
  <c r="S12" i="5"/>
  <c r="P12" i="5"/>
  <c r="O12" i="5"/>
  <c r="Q12" i="5" s="1"/>
  <c r="S11" i="5"/>
  <c r="P11" i="5"/>
  <c r="O11" i="5"/>
  <c r="Q11" i="5" s="1"/>
  <c r="S10" i="5"/>
  <c r="P10" i="5"/>
  <c r="O10" i="5"/>
  <c r="T10" i="5" s="1"/>
  <c r="S9" i="5"/>
  <c r="P9" i="5"/>
  <c r="O9" i="5"/>
  <c r="T9" i="5" s="1"/>
  <c r="S8" i="5"/>
  <c r="P8" i="5"/>
  <c r="O8" i="5"/>
  <c r="Q8" i="5" s="1"/>
  <c r="S7" i="5"/>
  <c r="P7" i="5"/>
  <c r="O7" i="5"/>
  <c r="T7" i="5" s="1"/>
  <c r="S6" i="5"/>
  <c r="Q6" i="5"/>
  <c r="P6" i="5"/>
  <c r="O6" i="5"/>
  <c r="T6" i="5" s="1"/>
  <c r="S5" i="5"/>
  <c r="P5" i="5"/>
  <c r="O5" i="5"/>
  <c r="T5" i="5" s="1"/>
  <c r="S4" i="5"/>
  <c r="P4" i="5"/>
  <c r="O4" i="5"/>
  <c r="Q4" i="5" s="1"/>
  <c r="S3" i="5"/>
  <c r="P3" i="5"/>
  <c r="O3" i="5"/>
  <c r="Q3" i="5" s="1"/>
  <c r="R1" i="5"/>
  <c r="N1" i="5"/>
  <c r="M1" i="5"/>
  <c r="K1" i="5"/>
  <c r="J1" i="5"/>
  <c r="Q30" i="5" l="1"/>
  <c r="Q85" i="5"/>
  <c r="Q29" i="5"/>
  <c r="Q9" i="5"/>
  <c r="Q21" i="5"/>
  <c r="Q5" i="5"/>
  <c r="Q56" i="5"/>
  <c r="Q36" i="5"/>
  <c r="T14" i="5"/>
  <c r="Q22" i="5"/>
  <c r="T61" i="5"/>
  <c r="Q44" i="5"/>
  <c r="Q48" i="5"/>
  <c r="Q52" i="5"/>
  <c r="T63" i="5"/>
  <c r="T70" i="5"/>
  <c r="Q47" i="5"/>
  <c r="S88" i="5"/>
  <c r="S90" i="5" s="1"/>
  <c r="Q60" i="5"/>
  <c r="Q7" i="5"/>
  <c r="Q45" i="5"/>
  <c r="T71" i="5"/>
  <c r="T39" i="5"/>
  <c r="T4" i="5"/>
  <c r="S87" i="5"/>
  <c r="T28" i="5"/>
  <c r="T55" i="5"/>
  <c r="T73" i="5"/>
  <c r="T12" i="5"/>
  <c r="T20" i="5"/>
  <c r="T31" i="5"/>
  <c r="P1" i="5"/>
  <c r="S95" i="5"/>
  <c r="S97" i="5" s="1"/>
  <c r="Q38" i="5"/>
  <c r="Q46" i="5"/>
  <c r="Q68" i="5"/>
  <c r="Q76" i="5"/>
  <c r="Q78" i="5"/>
  <c r="Q15" i="5"/>
  <c r="Q23" i="5"/>
  <c r="Q33" i="5"/>
  <c r="Q41" i="5"/>
  <c r="T58" i="5"/>
  <c r="Q79" i="5"/>
  <c r="Q17" i="5"/>
  <c r="Q25" i="5"/>
  <c r="S1" i="5"/>
  <c r="T50" i="5"/>
  <c r="T75" i="5"/>
  <c r="Q77" i="5"/>
  <c r="T83" i="5"/>
  <c r="T3" i="5"/>
  <c r="T11" i="5"/>
  <c r="T19" i="5"/>
  <c r="T27" i="5"/>
  <c r="T35" i="5"/>
  <c r="T43" i="5"/>
  <c r="T54" i="5"/>
  <c r="T64" i="5"/>
  <c r="T67" i="5"/>
  <c r="T8" i="5"/>
  <c r="Q10" i="5"/>
  <c r="T16" i="5"/>
  <c r="Q18" i="5"/>
  <c r="T24" i="5"/>
  <c r="Q26" i="5"/>
  <c r="T32" i="5"/>
  <c r="Q34" i="5"/>
  <c r="T40" i="5"/>
  <c r="Q42" i="5"/>
  <c r="T51" i="5"/>
  <c r="Q53" i="5"/>
  <c r="T59" i="5"/>
  <c r="Q66" i="5"/>
  <c r="T72" i="5"/>
  <c r="Q74" i="5"/>
  <c r="T80" i="5"/>
  <c r="Q82" i="5"/>
  <c r="L1" i="5"/>
  <c r="Q84" i="5"/>
  <c r="Q81" i="5"/>
  <c r="O1" i="5"/>
  <c r="T1" i="5" s="1"/>
  <c r="Q1" i="5" l="1"/>
  <c r="H41" i="2" l="1"/>
  <c r="M47" i="1"/>
  <c r="T34" i="1" l="1"/>
  <c r="P69" i="1" l="1"/>
  <c r="T3" i="1" l="1"/>
  <c r="E33" i="2" l="1"/>
  <c r="E32" i="2"/>
  <c r="E31" i="2"/>
  <c r="E29" i="2"/>
  <c r="E28" i="2"/>
  <c r="E27" i="2"/>
  <c r="E26" i="2"/>
  <c r="E25" i="2"/>
  <c r="E24" i="2"/>
  <c r="E23" i="2"/>
  <c r="E22" i="2"/>
  <c r="E21" i="2"/>
  <c r="E20" i="2"/>
  <c r="E19" i="2"/>
  <c r="E18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R4" i="4"/>
  <c r="R85" i="4"/>
  <c r="T85" i="4" s="1"/>
  <c r="O85" i="4"/>
  <c r="U85" i="4" s="1"/>
  <c r="R84" i="4"/>
  <c r="T84" i="4" s="1"/>
  <c r="O84" i="4"/>
  <c r="Q84" i="4" s="1"/>
  <c r="R83" i="4"/>
  <c r="T83" i="4" s="1"/>
  <c r="Q83" i="4"/>
  <c r="O83" i="4"/>
  <c r="U83" i="4" s="1"/>
  <c r="U82" i="4"/>
  <c r="R82" i="4"/>
  <c r="T82" i="4" s="1"/>
  <c r="O82" i="4"/>
  <c r="Q82" i="4" s="1"/>
  <c r="U81" i="4"/>
  <c r="T81" i="4"/>
  <c r="R81" i="4"/>
  <c r="Q81" i="4"/>
  <c r="O81" i="4"/>
  <c r="R80" i="4"/>
  <c r="T80" i="4" s="1"/>
  <c r="O80" i="4"/>
  <c r="U80" i="4" s="1"/>
  <c r="U79" i="4"/>
  <c r="T79" i="4"/>
  <c r="R79" i="4"/>
  <c r="Q79" i="4"/>
  <c r="O79" i="4"/>
  <c r="T78" i="4"/>
  <c r="R78" i="4"/>
  <c r="Q78" i="4"/>
  <c r="O78" i="4"/>
  <c r="U78" i="4" s="1"/>
  <c r="T77" i="4"/>
  <c r="R77" i="4"/>
  <c r="O77" i="4"/>
  <c r="U77" i="4" s="1"/>
  <c r="U76" i="4"/>
  <c r="T76" i="4"/>
  <c r="R76" i="4"/>
  <c r="O76" i="4"/>
  <c r="Q76" i="4" s="1"/>
  <c r="R75" i="4"/>
  <c r="T75" i="4" s="1"/>
  <c r="Q75" i="4"/>
  <c r="O75" i="4"/>
  <c r="U75" i="4" s="1"/>
  <c r="U74" i="4"/>
  <c r="R74" i="4"/>
  <c r="T74" i="4" s="1"/>
  <c r="O74" i="4"/>
  <c r="Q74" i="4" s="1"/>
  <c r="U73" i="4"/>
  <c r="T73" i="4"/>
  <c r="R73" i="4"/>
  <c r="Q73" i="4"/>
  <c r="O73" i="4"/>
  <c r="R72" i="4"/>
  <c r="T72" i="4" s="1"/>
  <c r="Q72" i="4"/>
  <c r="O72" i="4"/>
  <c r="U72" i="4" s="1"/>
  <c r="U71" i="4"/>
  <c r="T71" i="4"/>
  <c r="R71" i="4"/>
  <c r="Q71" i="4"/>
  <c r="O71" i="4"/>
  <c r="T70" i="4"/>
  <c r="R70" i="4"/>
  <c r="Q70" i="4"/>
  <c r="O70" i="4"/>
  <c r="U70" i="4" s="1"/>
  <c r="T69" i="4"/>
  <c r="R69" i="4"/>
  <c r="O69" i="4"/>
  <c r="U69" i="4" s="1"/>
  <c r="U68" i="4"/>
  <c r="T68" i="4"/>
  <c r="R68" i="4"/>
  <c r="O68" i="4"/>
  <c r="Q68" i="4" s="1"/>
  <c r="R67" i="4"/>
  <c r="T67" i="4" s="1"/>
  <c r="Q67" i="4"/>
  <c r="O67" i="4"/>
  <c r="U67" i="4" s="1"/>
  <c r="U66" i="4"/>
  <c r="R66" i="4"/>
  <c r="T66" i="4" s="1"/>
  <c r="O66" i="4"/>
  <c r="Q66" i="4" s="1"/>
  <c r="U65" i="4"/>
  <c r="T65" i="4"/>
  <c r="R65" i="4"/>
  <c r="Q65" i="4"/>
  <c r="O65" i="4"/>
  <c r="V64" i="4"/>
  <c r="R64" i="4"/>
  <c r="T64" i="4" s="1"/>
  <c r="Q64" i="4"/>
  <c r="O64" i="4"/>
  <c r="U64" i="4" s="1"/>
  <c r="U63" i="4"/>
  <c r="R63" i="4"/>
  <c r="T63" i="4" s="1"/>
  <c r="O63" i="4"/>
  <c r="Q63" i="4" s="1"/>
  <c r="T62" i="4"/>
  <c r="R62" i="4"/>
  <c r="N62" i="4"/>
  <c r="O62" i="4" s="1"/>
  <c r="R61" i="4"/>
  <c r="T61" i="4" s="1"/>
  <c r="Q61" i="4"/>
  <c r="O61" i="4"/>
  <c r="U61" i="4" s="1"/>
  <c r="U60" i="4"/>
  <c r="R60" i="4"/>
  <c r="T60" i="4" s="1"/>
  <c r="O60" i="4"/>
  <c r="Q60" i="4" s="1"/>
  <c r="U59" i="4"/>
  <c r="T59" i="4"/>
  <c r="R59" i="4"/>
  <c r="Q59" i="4"/>
  <c r="O59" i="4"/>
  <c r="R58" i="4"/>
  <c r="T58" i="4" s="1"/>
  <c r="Q58" i="4"/>
  <c r="O58" i="4"/>
  <c r="U58" i="4" s="1"/>
  <c r="U57" i="4"/>
  <c r="T57" i="4"/>
  <c r="R57" i="4"/>
  <c r="Q57" i="4"/>
  <c r="O57" i="4"/>
  <c r="T56" i="4"/>
  <c r="R56" i="4"/>
  <c r="Q56" i="4"/>
  <c r="O56" i="4"/>
  <c r="U56" i="4" s="1"/>
  <c r="T55" i="4"/>
  <c r="R55" i="4"/>
  <c r="O55" i="4"/>
  <c r="U55" i="4" s="1"/>
  <c r="U54" i="4"/>
  <c r="T54" i="4"/>
  <c r="R54" i="4"/>
  <c r="O54" i="4"/>
  <c r="Q54" i="4" s="1"/>
  <c r="R53" i="4"/>
  <c r="T53" i="4" s="1"/>
  <c r="Q53" i="4"/>
  <c r="O53" i="4"/>
  <c r="U53" i="4" s="1"/>
  <c r="U52" i="4"/>
  <c r="R52" i="4"/>
  <c r="T52" i="4" s="1"/>
  <c r="O52" i="4"/>
  <c r="Q52" i="4" s="1"/>
  <c r="U51" i="4"/>
  <c r="T51" i="4"/>
  <c r="R51" i="4"/>
  <c r="Q51" i="4"/>
  <c r="O51" i="4"/>
  <c r="R50" i="4"/>
  <c r="T50" i="4" s="1"/>
  <c r="Q50" i="4"/>
  <c r="O50" i="4"/>
  <c r="U50" i="4" s="1"/>
  <c r="M49" i="4"/>
  <c r="R49" i="4" s="1"/>
  <c r="T49" i="4" s="1"/>
  <c r="U48" i="4"/>
  <c r="T48" i="4"/>
  <c r="R48" i="4"/>
  <c r="Q48" i="4"/>
  <c r="O48" i="4"/>
  <c r="R47" i="4"/>
  <c r="T47" i="4" s="1"/>
  <c r="Q47" i="4"/>
  <c r="O47" i="4"/>
  <c r="U47" i="4" s="1"/>
  <c r="M46" i="4"/>
  <c r="R46" i="4" s="1"/>
  <c r="T46" i="4" s="1"/>
  <c r="U45" i="4"/>
  <c r="T45" i="4"/>
  <c r="R45" i="4"/>
  <c r="Q45" i="4"/>
  <c r="O45" i="4"/>
  <c r="R44" i="4"/>
  <c r="T44" i="4" s="1"/>
  <c r="Q44" i="4"/>
  <c r="O44" i="4"/>
  <c r="U44" i="4" s="1"/>
  <c r="U43" i="4"/>
  <c r="T43" i="4"/>
  <c r="R43" i="4"/>
  <c r="Q43" i="4"/>
  <c r="O43" i="4"/>
  <c r="T42" i="4"/>
  <c r="R42" i="4"/>
  <c r="Q42" i="4"/>
  <c r="O42" i="4"/>
  <c r="U42" i="4" s="1"/>
  <c r="T41" i="4"/>
  <c r="R41" i="4"/>
  <c r="O41" i="4"/>
  <c r="U41" i="4" s="1"/>
  <c r="U40" i="4"/>
  <c r="T40" i="4"/>
  <c r="R40" i="4"/>
  <c r="O40" i="4"/>
  <c r="Q40" i="4" s="1"/>
  <c r="R39" i="4"/>
  <c r="T39" i="4" s="1"/>
  <c r="Q39" i="4"/>
  <c r="O39" i="4"/>
  <c r="U39" i="4" s="1"/>
  <c r="M39" i="4"/>
  <c r="T38" i="4"/>
  <c r="R38" i="4"/>
  <c r="O38" i="4"/>
  <c r="U38" i="4" s="1"/>
  <c r="U37" i="4"/>
  <c r="T37" i="4"/>
  <c r="R37" i="4"/>
  <c r="O37" i="4"/>
  <c r="Q37" i="4" s="1"/>
  <c r="R36" i="4"/>
  <c r="T36" i="4" s="1"/>
  <c r="Q36" i="4"/>
  <c r="O36" i="4"/>
  <c r="U36" i="4" s="1"/>
  <c r="U35" i="4"/>
  <c r="R35" i="4"/>
  <c r="T35" i="4" s="1"/>
  <c r="O35" i="4"/>
  <c r="Q35" i="4" s="1"/>
  <c r="M34" i="4"/>
  <c r="O34" i="4" s="1"/>
  <c r="R33" i="4"/>
  <c r="T33" i="4" s="1"/>
  <c r="Q33" i="4"/>
  <c r="O33" i="4"/>
  <c r="U33" i="4" s="1"/>
  <c r="M33" i="4"/>
  <c r="T32" i="4"/>
  <c r="R32" i="4"/>
  <c r="O32" i="4"/>
  <c r="U32" i="4" s="1"/>
  <c r="U31" i="4"/>
  <c r="T31" i="4"/>
  <c r="R31" i="4"/>
  <c r="O31" i="4"/>
  <c r="Q31" i="4" s="1"/>
  <c r="R30" i="4"/>
  <c r="T30" i="4" s="1"/>
  <c r="Q30" i="4"/>
  <c r="O30" i="4"/>
  <c r="U30" i="4" s="1"/>
  <c r="M30" i="4"/>
  <c r="T29" i="4"/>
  <c r="R29" i="4"/>
  <c r="O29" i="4"/>
  <c r="U29" i="4" s="1"/>
  <c r="U28" i="4"/>
  <c r="T28" i="4"/>
  <c r="R28" i="4"/>
  <c r="O28" i="4"/>
  <c r="Q28" i="4" s="1"/>
  <c r="R27" i="4"/>
  <c r="T27" i="4" s="1"/>
  <c r="Q27" i="4"/>
  <c r="O27" i="4"/>
  <c r="U27" i="4" s="1"/>
  <c r="M26" i="4"/>
  <c r="R26" i="4" s="1"/>
  <c r="T26" i="4" s="1"/>
  <c r="U25" i="4"/>
  <c r="T25" i="4"/>
  <c r="R25" i="4"/>
  <c r="O25" i="4"/>
  <c r="Q25" i="4" s="1"/>
  <c r="R24" i="4"/>
  <c r="T24" i="4" s="1"/>
  <c r="Q24" i="4"/>
  <c r="O24" i="4"/>
  <c r="U24" i="4" s="1"/>
  <c r="U23" i="4"/>
  <c r="R23" i="4"/>
  <c r="T23" i="4" s="1"/>
  <c r="O23" i="4"/>
  <c r="Q23" i="4" s="1"/>
  <c r="U22" i="4"/>
  <c r="T22" i="4"/>
  <c r="R22" i="4"/>
  <c r="Q22" i="4"/>
  <c r="O22" i="4"/>
  <c r="Q21" i="4"/>
  <c r="O21" i="4"/>
  <c r="U21" i="4" s="1"/>
  <c r="M21" i="4"/>
  <c r="R21" i="4" s="1"/>
  <c r="T21" i="4" s="1"/>
  <c r="U20" i="4"/>
  <c r="R20" i="4"/>
  <c r="T20" i="4" s="1"/>
  <c r="O20" i="4"/>
  <c r="Q20" i="4" s="1"/>
  <c r="M19" i="4"/>
  <c r="O19" i="4" s="1"/>
  <c r="R18" i="4"/>
  <c r="T18" i="4" s="1"/>
  <c r="Q18" i="4"/>
  <c r="O18" i="4"/>
  <c r="U18" i="4" s="1"/>
  <c r="M18" i="4"/>
  <c r="T17" i="4"/>
  <c r="R17" i="4"/>
  <c r="O17" i="4"/>
  <c r="U17" i="4" s="1"/>
  <c r="U16" i="4"/>
  <c r="T16" i="4"/>
  <c r="R16" i="4"/>
  <c r="O16" i="4"/>
  <c r="Q16" i="4" s="1"/>
  <c r="M16" i="4"/>
  <c r="T15" i="4"/>
  <c r="R15" i="4"/>
  <c r="Q15" i="4"/>
  <c r="O15" i="4"/>
  <c r="U15" i="4" s="1"/>
  <c r="T14" i="4"/>
  <c r="R14" i="4"/>
  <c r="O14" i="4"/>
  <c r="U14" i="4" s="1"/>
  <c r="U13" i="4"/>
  <c r="T13" i="4"/>
  <c r="R13" i="4"/>
  <c r="O13" i="4"/>
  <c r="Q13" i="4" s="1"/>
  <c r="M13" i="4"/>
  <c r="T12" i="4"/>
  <c r="R12" i="4"/>
  <c r="Q12" i="4"/>
  <c r="O12" i="4"/>
  <c r="U12" i="4" s="1"/>
  <c r="T11" i="4"/>
  <c r="R11" i="4"/>
  <c r="O11" i="4"/>
  <c r="U11" i="4" s="1"/>
  <c r="U10" i="4"/>
  <c r="T10" i="4"/>
  <c r="R10" i="4"/>
  <c r="O10" i="4"/>
  <c r="Q10" i="4" s="1"/>
  <c r="R9" i="4"/>
  <c r="T9" i="4" s="1"/>
  <c r="Q9" i="4"/>
  <c r="O9" i="4"/>
  <c r="U9" i="4" s="1"/>
  <c r="U8" i="4"/>
  <c r="R8" i="4"/>
  <c r="T8" i="4" s="1"/>
  <c r="O8" i="4"/>
  <c r="Q8" i="4" s="1"/>
  <c r="U7" i="4"/>
  <c r="T7" i="4"/>
  <c r="R7" i="4"/>
  <c r="Q7" i="4"/>
  <c r="O7" i="4"/>
  <c r="Q6" i="4"/>
  <c r="O6" i="4"/>
  <c r="U6" i="4" s="1"/>
  <c r="M6" i="4"/>
  <c r="R6" i="4" s="1"/>
  <c r="T6" i="4" s="1"/>
  <c r="U5" i="4"/>
  <c r="R5" i="4"/>
  <c r="T5" i="4" s="1"/>
  <c r="O5" i="4"/>
  <c r="Q5" i="4" s="1"/>
  <c r="M4" i="4"/>
  <c r="O4" i="4" s="1"/>
  <c r="R3" i="4"/>
  <c r="Q3" i="4"/>
  <c r="O3" i="4"/>
  <c r="U3" i="4" s="1"/>
  <c r="S1" i="4"/>
  <c r="P1" i="4"/>
  <c r="N1" i="4"/>
  <c r="L1" i="4"/>
  <c r="K1" i="4"/>
  <c r="J1" i="4"/>
  <c r="U19" i="4" l="1"/>
  <c r="Q19" i="4"/>
  <c r="U34" i="4"/>
  <c r="Q34" i="4"/>
  <c r="U62" i="4"/>
  <c r="Q62" i="4"/>
  <c r="R1" i="4"/>
  <c r="U4" i="4"/>
  <c r="Q4" i="4"/>
  <c r="M1" i="4"/>
  <c r="T4" i="4"/>
  <c r="R19" i="4"/>
  <c r="T19" i="4" s="1"/>
  <c r="R34" i="4"/>
  <c r="T34" i="4" s="1"/>
  <c r="U84" i="4"/>
  <c r="Q80" i="4"/>
  <c r="T3" i="4"/>
  <c r="Q11" i="4"/>
  <c r="Q14" i="4"/>
  <c r="Q17" i="4"/>
  <c r="O26" i="4"/>
  <c r="Q29" i="4"/>
  <c r="Q32" i="4"/>
  <c r="Q38" i="4"/>
  <c r="Q41" i="4"/>
  <c r="Q55" i="4"/>
  <c r="Q69" i="4"/>
  <c r="Q77" i="4"/>
  <c r="Q85" i="4"/>
  <c r="O46" i="4"/>
  <c r="O49" i="4"/>
  <c r="Q49" i="4" l="1"/>
  <c r="U49" i="4"/>
  <c r="Q46" i="4"/>
  <c r="U46" i="4"/>
  <c r="Q26" i="4"/>
  <c r="Q1" i="4" s="1"/>
  <c r="U26" i="4"/>
  <c r="T1" i="4"/>
  <c r="O1" i="4"/>
  <c r="U1" i="4" s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8" i="2"/>
  <c r="H29" i="2"/>
  <c r="H30" i="2"/>
  <c r="H31" i="2"/>
  <c r="H32" i="2"/>
  <c r="H33" i="2"/>
  <c r="H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" i="2"/>
  <c r="P4" i="1" l="1"/>
  <c r="P3" i="1" l="1"/>
  <c r="R3" i="1" s="1"/>
  <c r="U63" i="1"/>
  <c r="L1" i="1"/>
  <c r="L22" i="2"/>
  <c r="L6" i="2"/>
  <c r="K7" i="2"/>
  <c r="L8" i="2"/>
  <c r="K9" i="2"/>
  <c r="L16" i="2"/>
  <c r="K17" i="2"/>
  <c r="K23" i="2"/>
  <c r="L25" i="2"/>
  <c r="L28" i="2"/>
  <c r="L30" i="2"/>
  <c r="K31" i="2"/>
  <c r="L32" i="2"/>
  <c r="K33" i="2"/>
  <c r="L4" i="2"/>
  <c r="L10" i="2"/>
  <c r="K12" i="2"/>
  <c r="L14" i="2"/>
  <c r="L20" i="2"/>
  <c r="K22" i="2"/>
  <c r="K3" i="2"/>
  <c r="K1" i="1"/>
  <c r="U1" i="1" s="1"/>
  <c r="Q1" i="1"/>
  <c r="P9" i="1"/>
  <c r="P12" i="1"/>
  <c r="P15" i="1"/>
  <c r="P14" i="1"/>
  <c r="U14" i="1" s="1"/>
  <c r="P21" i="1"/>
  <c r="P24" i="1"/>
  <c r="P25" i="1"/>
  <c r="U25" i="1" s="1"/>
  <c r="P31" i="1"/>
  <c r="U31" i="1" s="1"/>
  <c r="P34" i="1"/>
  <c r="P40" i="1"/>
  <c r="P42" i="1"/>
  <c r="U42" i="1" s="1"/>
  <c r="P49" i="1"/>
  <c r="P50" i="1"/>
  <c r="U50" i="1" s="1"/>
  <c r="P48" i="1"/>
  <c r="U48" i="1" s="1"/>
  <c r="P52" i="1"/>
  <c r="U52" i="1" s="1"/>
  <c r="P54" i="1"/>
  <c r="U54" i="1" s="1"/>
  <c r="P56" i="1"/>
  <c r="U56" i="1" s="1"/>
  <c r="P60" i="1"/>
  <c r="P64" i="1"/>
  <c r="U64" i="1" s="1"/>
  <c r="P67" i="1"/>
  <c r="U67" i="1" s="1"/>
  <c r="P70" i="1"/>
  <c r="P73" i="1"/>
  <c r="U73" i="1" s="1"/>
  <c r="P71" i="1"/>
  <c r="U71" i="1" s="1"/>
  <c r="P77" i="1"/>
  <c r="P79" i="1"/>
  <c r="R79" i="1" s="1"/>
  <c r="P83" i="1"/>
  <c r="U83" i="1" s="1"/>
  <c r="P5" i="1"/>
  <c r="U5" i="1" s="1"/>
  <c r="P6" i="1"/>
  <c r="P13" i="1"/>
  <c r="U13" i="1" s="1"/>
  <c r="P20" i="1"/>
  <c r="U20" i="1" s="1"/>
  <c r="P23" i="1"/>
  <c r="U23" i="1" s="1"/>
  <c r="P33" i="1"/>
  <c r="U33" i="1" s="1"/>
  <c r="P32" i="1"/>
  <c r="P37" i="1"/>
  <c r="U37" i="1" s="1"/>
  <c r="P39" i="1"/>
  <c r="U39" i="1" s="1"/>
  <c r="P45" i="1"/>
  <c r="U45" i="1" s="1"/>
  <c r="P53" i="1"/>
  <c r="U53" i="1" s="1"/>
  <c r="P58" i="1"/>
  <c r="U61" i="1"/>
  <c r="P72" i="1"/>
  <c r="U72" i="1" s="1"/>
  <c r="P74" i="1"/>
  <c r="U74" i="1" s="1"/>
  <c r="P80" i="1"/>
  <c r="U80" i="1" s="1"/>
  <c r="P78" i="1"/>
  <c r="P82" i="1"/>
  <c r="K29" i="2"/>
  <c r="L26" i="2"/>
  <c r="K24" i="2"/>
  <c r="K21" i="2"/>
  <c r="K19" i="2"/>
  <c r="L18" i="2"/>
  <c r="K15" i="2"/>
  <c r="K13" i="2"/>
  <c r="K11" i="2"/>
  <c r="K5" i="2"/>
  <c r="H1" i="2"/>
  <c r="J1" i="2"/>
  <c r="P38" i="1"/>
  <c r="U38" i="1" s="1"/>
  <c r="P84" i="1"/>
  <c r="U84" i="1" s="1"/>
  <c r="P85" i="1"/>
  <c r="U85" i="1" s="1"/>
  <c r="P81" i="1"/>
  <c r="U81" i="1" s="1"/>
  <c r="P76" i="1"/>
  <c r="U76" i="1" s="1"/>
  <c r="P75" i="1"/>
  <c r="U75" i="1" s="1"/>
  <c r="U68" i="1"/>
  <c r="U69" i="1"/>
  <c r="P66" i="1"/>
  <c r="U66" i="1" s="1"/>
  <c r="U62" i="1"/>
  <c r="P59" i="1"/>
  <c r="U59" i="1" s="1"/>
  <c r="P57" i="1"/>
  <c r="U57" i="1" s="1"/>
  <c r="P55" i="1"/>
  <c r="U55" i="1" s="1"/>
  <c r="P51" i="1"/>
  <c r="U51" i="1" s="1"/>
  <c r="P46" i="1"/>
  <c r="U46" i="1" s="1"/>
  <c r="P47" i="1"/>
  <c r="U47" i="1" s="1"/>
  <c r="P44" i="1"/>
  <c r="P41" i="1"/>
  <c r="U41" i="1" s="1"/>
  <c r="P43" i="1"/>
  <c r="U43" i="1" s="1"/>
  <c r="P35" i="1"/>
  <c r="U35" i="1" s="1"/>
  <c r="P36" i="1"/>
  <c r="U36" i="1" s="1"/>
  <c r="P30" i="1"/>
  <c r="U30" i="1" s="1"/>
  <c r="P28" i="1"/>
  <c r="U28" i="1" s="1"/>
  <c r="P27" i="1"/>
  <c r="U27" i="1" s="1"/>
  <c r="P29" i="1"/>
  <c r="P26" i="1"/>
  <c r="U26" i="1" s="1"/>
  <c r="P22" i="1"/>
  <c r="U22" i="1" s="1"/>
  <c r="P19" i="1"/>
  <c r="U19" i="1" s="1"/>
  <c r="P18" i="1"/>
  <c r="U18" i="1" s="1"/>
  <c r="P17" i="1"/>
  <c r="P16" i="1"/>
  <c r="U16" i="1" s="1"/>
  <c r="P11" i="1"/>
  <c r="U11" i="1" s="1"/>
  <c r="P10" i="1"/>
  <c r="U10" i="1" s="1"/>
  <c r="P8" i="1"/>
  <c r="U8" i="1" s="1"/>
  <c r="P7" i="1"/>
  <c r="U4" i="1"/>
  <c r="U34" i="1" l="1"/>
  <c r="R34" i="1"/>
  <c r="L33" i="2"/>
  <c r="K16" i="2"/>
  <c r="K8" i="2"/>
  <c r="L12" i="2"/>
  <c r="K32" i="2"/>
  <c r="K30" i="2"/>
  <c r="K25" i="2"/>
  <c r="L19" i="2"/>
  <c r="K28" i="2"/>
  <c r="K6" i="2"/>
  <c r="L15" i="2"/>
  <c r="L11" i="2"/>
  <c r="L29" i="2"/>
  <c r="K14" i="2"/>
  <c r="K10" i="2"/>
  <c r="L31" i="2"/>
  <c r="L23" i="2"/>
  <c r="R24" i="1"/>
  <c r="R9" i="1"/>
  <c r="R15" i="1"/>
  <c r="T4" i="1"/>
  <c r="R4" i="1"/>
  <c r="T83" i="1"/>
  <c r="T71" i="1"/>
  <c r="T67" i="1"/>
  <c r="T56" i="1"/>
  <c r="T48" i="1"/>
  <c r="T42" i="1"/>
  <c r="T31" i="1"/>
  <c r="T25" i="1"/>
  <c r="T14" i="1"/>
  <c r="R29" i="1"/>
  <c r="R44" i="1"/>
  <c r="T54" i="1"/>
  <c r="T50" i="1"/>
  <c r="T43" i="1"/>
  <c r="T24" i="1"/>
  <c r="T15" i="1"/>
  <c r="T9" i="1"/>
  <c r="T30" i="1"/>
  <c r="R32" i="1"/>
  <c r="P65" i="1"/>
  <c r="R58" i="1"/>
  <c r="T84" i="1"/>
  <c r="T76" i="1"/>
  <c r="T60" i="1"/>
  <c r="T44" i="1"/>
  <c r="T29" i="1"/>
  <c r="T19" i="1"/>
  <c r="R40" i="1"/>
  <c r="R12" i="1"/>
  <c r="T85" i="1"/>
  <c r="T75" i="1"/>
  <c r="T66" i="1"/>
  <c r="T59" i="1"/>
  <c r="T41" i="1"/>
  <c r="T36" i="1"/>
  <c r="T26" i="1"/>
  <c r="T18" i="1"/>
  <c r="R54" i="1"/>
  <c r="T8" i="1"/>
  <c r="R17" i="1"/>
  <c r="R56" i="1"/>
  <c r="R7" i="1"/>
  <c r="R78" i="1"/>
  <c r="R21" i="1"/>
  <c r="T38" i="1"/>
  <c r="T80" i="1"/>
  <c r="T72" i="1"/>
  <c r="T57" i="1"/>
  <c r="T45" i="1"/>
  <c r="T37" i="1"/>
  <c r="T28" i="1"/>
  <c r="T20" i="1"/>
  <c r="T13" i="1"/>
  <c r="T5" i="1"/>
  <c r="R30" i="1"/>
  <c r="R31" i="1"/>
  <c r="R49" i="1"/>
  <c r="T55" i="1"/>
  <c r="T47" i="1"/>
  <c r="T35" i="1"/>
  <c r="T27" i="1"/>
  <c r="T22" i="1"/>
  <c r="T16" i="1"/>
  <c r="R25" i="1"/>
  <c r="U3" i="1"/>
  <c r="T82" i="1"/>
  <c r="T77" i="1"/>
  <c r="R83" i="1"/>
  <c r="S1" i="1"/>
  <c r="R60" i="1"/>
  <c r="R77" i="1"/>
  <c r="T79" i="1"/>
  <c r="T73" i="1"/>
  <c r="R48" i="1"/>
  <c r="T78" i="1"/>
  <c r="T70" i="1"/>
  <c r="T58" i="1"/>
  <c r="T49" i="1"/>
  <c r="T40" i="1"/>
  <c r="T32" i="1"/>
  <c r="T21" i="1"/>
  <c r="T12" i="1"/>
  <c r="R73" i="1"/>
  <c r="R50" i="1"/>
  <c r="R14" i="1"/>
  <c r="R82" i="1"/>
  <c r="M1" i="1"/>
  <c r="R81" i="1"/>
  <c r="T81" i="1"/>
  <c r="T74" i="1"/>
  <c r="R53" i="1"/>
  <c r="T53" i="1"/>
  <c r="T46" i="1"/>
  <c r="R39" i="1"/>
  <c r="T39" i="1"/>
  <c r="T33" i="1"/>
  <c r="T23" i="1"/>
  <c r="T17" i="1"/>
  <c r="R6" i="1"/>
  <c r="R8" i="1"/>
  <c r="R43" i="1"/>
  <c r="R33" i="1"/>
  <c r="R85" i="1"/>
  <c r="R75" i="1"/>
  <c r="R59" i="1"/>
  <c r="R51" i="1"/>
  <c r="R41" i="1"/>
  <c r="R36" i="1"/>
  <c r="R26" i="1"/>
  <c r="R18" i="1"/>
  <c r="R10" i="1"/>
  <c r="R23" i="1"/>
  <c r="R38" i="1"/>
  <c r="R80" i="1"/>
  <c r="R72" i="1"/>
  <c r="R57" i="1"/>
  <c r="R45" i="1"/>
  <c r="R37" i="1"/>
  <c r="R28" i="1"/>
  <c r="R20" i="1"/>
  <c r="R13" i="1"/>
  <c r="R5" i="1"/>
  <c r="R74" i="1"/>
  <c r="R46" i="1"/>
  <c r="R84" i="1"/>
  <c r="R76" i="1"/>
  <c r="R55" i="1"/>
  <c r="R47" i="1"/>
  <c r="R35" i="1"/>
  <c r="R27" i="1"/>
  <c r="R22" i="1"/>
  <c r="R16" i="1"/>
  <c r="R42" i="1"/>
  <c r="R52" i="1"/>
  <c r="R19" i="1"/>
  <c r="R11" i="1"/>
  <c r="K20" i="2"/>
  <c r="K4" i="2"/>
  <c r="L17" i="2"/>
  <c r="L9" i="2"/>
  <c r="L3" i="2"/>
  <c r="L24" i="2"/>
  <c r="L21" i="2"/>
  <c r="L13" i="2"/>
  <c r="L5" i="2"/>
  <c r="K18" i="2"/>
  <c r="L7" i="2"/>
  <c r="U60" i="1"/>
  <c r="U82" i="1"/>
  <c r="U77" i="1"/>
  <c r="U44" i="1"/>
  <c r="U29" i="1"/>
  <c r="U79" i="1"/>
  <c r="U24" i="1"/>
  <c r="U15" i="1"/>
  <c r="U9" i="1"/>
  <c r="U78" i="1"/>
  <c r="U70" i="1"/>
  <c r="U58" i="1"/>
  <c r="U49" i="1"/>
  <c r="U40" i="1"/>
  <c r="U32" i="1"/>
  <c r="U21" i="1"/>
  <c r="U12" i="1"/>
  <c r="U7" i="1"/>
  <c r="U17" i="1"/>
  <c r="U6" i="1"/>
  <c r="K26" i="2"/>
  <c r="K27" i="2"/>
  <c r="L27" i="2"/>
  <c r="F1" i="2"/>
  <c r="N1" i="1"/>
  <c r="I1" i="2"/>
  <c r="G1" i="2"/>
  <c r="R1" i="1" l="1"/>
  <c r="K1" i="2"/>
  <c r="L1" i="2"/>
  <c r="P1" i="1"/>
  <c r="U65" i="1"/>
  <c r="T1" i="1"/>
</calcChain>
</file>

<file path=xl/sharedStrings.xml><?xml version="1.0" encoding="utf-8"?>
<sst xmlns="http://schemas.openxmlformats.org/spreadsheetml/2006/main" count="1936" uniqueCount="267">
  <si>
    <t>GERENCIA</t>
  </si>
  <si>
    <t>OBJETIVO</t>
  </si>
  <si>
    <t>ID PROYECTO</t>
  </si>
  <si>
    <t>PROYECTO</t>
  </si>
  <si>
    <t>PRESUPUESTO INICIAL 2025</t>
  </si>
  <si>
    <t>CPS (RP)</t>
  </si>
  <si>
    <t>CONTRATOS
JURÍDICOS</t>
  </si>
  <si>
    <t>TOTAL EJECUCIÓN  (RP)</t>
  </si>
  <si>
    <t>TOTAL GIROS</t>
  </si>
  <si>
    <t>SALDO POR EJECUTAR</t>
  </si>
  <si>
    <t>% EJECUCIÓN</t>
  </si>
  <si>
    <t>MAS OPORTUNIDADES</t>
  </si>
  <si>
    <t>Objetivo 3. Bogotá Confía en su Potencial</t>
  </si>
  <si>
    <t>Sostenibilidad del ecosistema cutural y creativo</t>
  </si>
  <si>
    <t>INFRAESTRUCTURA</t>
  </si>
  <si>
    <t>Objetivo 4. Bogotá Ordena su Territorio y Avanza en su Acción Climática</t>
  </si>
  <si>
    <t>Transformando espacios, conectando comunidades, San Cristóbal vial, caminos de oportunidad y progreso</t>
  </si>
  <si>
    <t>Objetivo 1. Bogotá avanza en seguridad.</t>
  </si>
  <si>
    <t>Caminos sostenibles, solidez en San Cristóbal, ampliando y conservando los espacios peatonales</t>
  </si>
  <si>
    <t>Red de oportunidades, parques y cultura para el bienestar común</t>
  </si>
  <si>
    <t>MAS TERRITORIO</t>
  </si>
  <si>
    <t>San Cristóbal resiliente, fortaleciendo capacidades locales</t>
  </si>
  <si>
    <t>CAMINA SEGURA</t>
  </si>
  <si>
    <t>Seguridad y oportunidades con fuerza pública equipada</t>
  </si>
  <si>
    <t>TERRITORIO SOCIAL</t>
  </si>
  <si>
    <t>Objetivo 2. Bogotá Confía en su Bien - Estar</t>
  </si>
  <si>
    <t>San Cristóbal sin barreras, salud, bienestar y oportunidades para todos</t>
  </si>
  <si>
    <t>San Cristóbal espacio público y pacifico</t>
  </si>
  <si>
    <t>San Cristóbal, mujeres en acción contra la violencia</t>
  </si>
  <si>
    <t>Cultura y memoria en movimiento, San Cristóbal vive su patrimonio</t>
  </si>
  <si>
    <t>Objetivo 5. Bogotá Confía en su Gobierno</t>
  </si>
  <si>
    <t>San Cristobal incidente</t>
  </si>
  <si>
    <t>San Cristóbal cuida, bienestar animal y educación para todos</t>
  </si>
  <si>
    <t>Actívate San Cristóbal, deporte, recreación y bienestar</t>
  </si>
  <si>
    <t>San Cristóbal, oportunidades para el futuro sostenible</t>
  </si>
  <si>
    <t>Oportunidades con bien-estar, San Cristóbal avanza</t>
  </si>
  <si>
    <t>Pacto por espacios sostenibles en San Cristóbal</t>
  </si>
  <si>
    <t>Tejiendo memoria y reconciliación para el futuro</t>
  </si>
  <si>
    <t>San Cristóbal emprende, fortaleciendo el tejido empresarial local</t>
  </si>
  <si>
    <t>Educación que genera oportunidades</t>
  </si>
  <si>
    <t>San Cristóbal: Camina Seguro, Vive Seguro</t>
  </si>
  <si>
    <t>El delirio del turismo, San Cristóbal, un delirio turístico de oportunidades</t>
  </si>
  <si>
    <t>San Cristóbal, un territorio de oportunidades para la gestión de conflictos y la convivencia</t>
  </si>
  <si>
    <t>San Cristobal activa el sector cultural</t>
  </si>
  <si>
    <t>Oportunidades con bien-estar, San Cristóbal avanza más</t>
  </si>
  <si>
    <t>FORTALECIMIENTO</t>
  </si>
  <si>
    <t>Gobierno de lo cotidiano</t>
  </si>
  <si>
    <t>Redes de oportunidad, formación digital y participación ciudadana</t>
  </si>
  <si>
    <t>Chango y Pueblos indigenas en resistencia y pervivencia cultural</t>
  </si>
  <si>
    <t>Creciendo juntos, atención integral y oportunidades para la comunidad</t>
  </si>
  <si>
    <t>San Cristóbal nuestra pasión</t>
  </si>
  <si>
    <t>Fortaleciendo vidas, mujeres en San Cristóbal por la prevención y autonomía</t>
  </si>
  <si>
    <t>San Cristóbal, oportunidades para el futuro reverdecido</t>
  </si>
  <si>
    <t>LÍNEA DE INVERSIÓN</t>
  </si>
  <si>
    <t>COMPONENTE</t>
  </si>
  <si>
    <t>PROGRAMA</t>
  </si>
  <si>
    <t>CONCEPTO DE GASTO</t>
  </si>
  <si>
    <t>Meta proyecto 2025-2028</t>
  </si>
  <si>
    <t>Magnitud 2026</t>
  </si>
  <si>
    <t>PRESUPUESTO INICIAL 2026</t>
  </si>
  <si>
    <t>CDPxComprometer</t>
  </si>
  <si>
    <t>CPS Nuevos</t>
  </si>
  <si>
    <t>TOTAL EJECUCIÓN (RP)</t>
  </si>
  <si>
    <t>GIROS</t>
  </si>
  <si>
    <t>SALDO DISPONIBLE POR EJECUTAR</t>
  </si>
  <si>
    <t>PROYECCIÓN CPS + ARL IV-V (11M)</t>
  </si>
  <si>
    <t>PROYECCIÓN CPS (11M)</t>
  </si>
  <si>
    <t>SALDO PARA FORMULAR</t>
  </si>
  <si>
    <t>Bogotá cultural y deportiva</t>
  </si>
  <si>
    <t>Presupuestos Participativos</t>
  </si>
  <si>
    <t>Programa 20. Promoción del emprendimiento formal, equitativo e incluyente</t>
  </si>
  <si>
    <t>Sostenibilidad del ecosistema cultural y creativo</t>
  </si>
  <si>
    <t>Financiar 120 proyectos del sector cultural y creativo.</t>
  </si>
  <si>
    <t>Infraestructura segura e incluyente</t>
  </si>
  <si>
    <t>Programa 26. Movilidad Sostenible.</t>
  </si>
  <si>
    <t>Diseño, construcción y conservación (mantenimiento y rehabilitación) de la malla vial local e intermedia urbana o rural.</t>
  </si>
  <si>
    <t>Intervenir 17 Kilómetros-carril de malla vial urbana (local y/o intermedia) con acciones de construcción y/o conservación</t>
  </si>
  <si>
    <t>Programa 5. Espacio público seguro e inclusivo.</t>
  </si>
  <si>
    <t>Construcción y/o conservación de elementos del sistema de espacio público</t>
  </si>
  <si>
    <t>Intervenir 4.290  metros cuadrados de elementos del sistema de espacio público peatonal con acciones de construcción y/o conservación.</t>
  </si>
  <si>
    <t>Desarrollo urbano y rural integral</t>
  </si>
  <si>
    <t>Programa 24. Revitalización y renovación urbana y rural con inclusión.</t>
  </si>
  <si>
    <t>Construcción, mantenimiento y dotación de parques de la red de proximidad</t>
  </si>
  <si>
    <t>Construir 880 m2 de Parques de la red de proximidad (la construcción incluye su dotación).</t>
  </si>
  <si>
    <t xml:space="preserve">Intervenir 32 Parques  de la red de proximidad con acciones de mejoramiento, mantenimiento y/o dotación. </t>
  </si>
  <si>
    <t>Protección del ambiente y resiliencia al cambio climático</t>
  </si>
  <si>
    <t>Gestión Pública Local</t>
  </si>
  <si>
    <t>Programa 27. Gestión del riesgo de desastres para un territorio seguro</t>
  </si>
  <si>
    <t>Manejo de emergencias y mitigación del riesgo de desastres</t>
  </si>
  <si>
    <t>Realizar 4 acciones efectivas para el fortalecimiento de las capacidades locales en torno a la gestión del riesgo</t>
  </si>
  <si>
    <t>Realizar 4 obras de mitigación y/u obras de mitigación existentes con mantenimiento</t>
  </si>
  <si>
    <t>Mejores capacidades al servicio de la seguridad</t>
  </si>
  <si>
    <t>Programa 3. Desmantelamiento de estructuras criminales y delincuenciales con mejores capacidades y activos tecnológicos.</t>
  </si>
  <si>
    <t>Dotación, mantenimiento de equipamientos que permitan el fortalecimiento de la seguridad y justicia.</t>
  </si>
  <si>
    <t>Intervenir 11 equipamientos de seguridad y acceso a la justicia con acciones de fortalecimiento, operación, adecuación y/o dotación</t>
  </si>
  <si>
    <t>Suministrar 4 dotaciones a organismos de seguridad</t>
  </si>
  <si>
    <t>Ciudad saludable y con bien-estar</t>
  </si>
  <si>
    <t xml:space="preserve">Programa 10. Salud Pública Integrada e Integral </t>
  </si>
  <si>
    <t xml:space="preserve">Otorgamiento de Dispositivos de asistencia Personal - DAP - a personas con discapacidad </t>
  </si>
  <si>
    <t>Beneficiar 2.000 personas con discapacidad a través de Dispositivos de Asistencia Personal - Ayudas Técnicas (no incluidas en los Planes de Beneficios)</t>
  </si>
  <si>
    <t>Acciones para la promoción y atención de la salud mental</t>
  </si>
  <si>
    <t>Beneficiar 6.000 personas con acciones para la promoción y atención de la salud mental</t>
  </si>
  <si>
    <t>Acciones complementarias para personas con discapacidad y sus cuidadores</t>
  </si>
  <si>
    <t>Vincular 1.200 personas con discapacidad, cuidadores y cuidadoras, en actividades complementarias en salud</t>
  </si>
  <si>
    <t>Acciones para la disminución de los factores de riesgo frente al consumo de sustancias psicoactivas.</t>
  </si>
  <si>
    <t>Vincular 1.600 personas a las acciones desarrolladas desde los dispositivos de base comunitaria en respuesta al consumo de SPA</t>
  </si>
  <si>
    <t>Salud sexual y reproductiva consciente en adolescentes y jóvenes</t>
  </si>
  <si>
    <t>Vincular 2.000 personas a las acciones y estrategias para promover la salud sexual y reproductiva consciente en los diferentes ciclos de vida</t>
  </si>
  <si>
    <t>Acciones complementarias en salud física y nutricional</t>
  </si>
  <si>
    <t>Vincular 3.200 personas en acciones complementarias en salud física, nutricional y oral, a través del Circuito del Cuidado</t>
  </si>
  <si>
    <t>Cultura ciudadana para la convivencia pacífica</t>
  </si>
  <si>
    <t>Cultura ciudadana en torno a la seguridad</t>
  </si>
  <si>
    <t>Implementar 4 estrategias de seguridad y convivencia a través de gestores locales, que permitan el uso y disfrute del espacio público</t>
  </si>
  <si>
    <t>Cero tolerancia a las violencias</t>
  </si>
  <si>
    <t>Programa 2. Cero tolerancia a las violencias contra las mujeres y basadas en género</t>
  </si>
  <si>
    <t>Prevención del feminicidio y las violencias contra las mujeres</t>
  </si>
  <si>
    <t>Vincular 6.000 personas en acciones para la prevención del feminicidio y la violencia contra la mujer.</t>
  </si>
  <si>
    <t>Programa 14. Bogotá deportiva, recreativa, artística, patrimonial e intercultural.</t>
  </si>
  <si>
    <t>Arte, cultura y patrimonio</t>
  </si>
  <si>
    <t>Beneficiar 60 organizaciones artísticas, culturales y patrimoniales con elementos entregados.</t>
  </si>
  <si>
    <t>Capacitar 1.480 personas en los campos artísticos, interculturales, culturales y/o patrimoniales.</t>
  </si>
  <si>
    <t>Otorgar 100 estímulos de apoyo al sector artístico y cultural.</t>
  </si>
  <si>
    <t>Iniciativas de interés cultural, artístico, patrimonial y de cultura ciudadana.</t>
  </si>
  <si>
    <t>Realizar 80 eventos de promoción, circulción y apropiación de actividades artísticas, culturales y patrimoniales.</t>
  </si>
  <si>
    <t>Democracia deliberativa y participación</t>
  </si>
  <si>
    <t>Programa 39. Camino hacia una democracia deliberativa con un gobierno cercano a la gente y con participación ciudadana</t>
  </si>
  <si>
    <t>Procesos de formación en capacidades democráticas para la participación ciudadana incidente</t>
  </si>
  <si>
    <t>Capacitar 2.600 personas a través de procesos de formación para la participación de manera virtual y presencial.</t>
  </si>
  <si>
    <t>Fortalecimiento a organizaciones comunales</t>
  </si>
  <si>
    <t>Fortalecer 100 organizaciones comunales.</t>
  </si>
  <si>
    <t>Fortalecimiento a organizaciones sociales y comunitarias y a instancias de participación.</t>
  </si>
  <si>
    <t>Fortalecer 200 Organizaciones sociales e Instancias de participación ciudadana.</t>
  </si>
  <si>
    <t>Cuidado de la vida</t>
  </si>
  <si>
    <t>Programa 15. Bogotá protege todas las formas de vida</t>
  </si>
  <si>
    <t>Protección y bienestar animal</t>
  </si>
  <si>
    <t>Atender 10.000 animales en los programas de brigadas médicas, urgencias veterinarias y adopciones</t>
  </si>
  <si>
    <t>Esterilizar 15.000 perros y gatos incluyendo los que está en condición de vulnerabilidad</t>
  </si>
  <si>
    <t>Vincular 2.400 personas en acciones educativas en temas de protección y bienestar animal</t>
  </si>
  <si>
    <t xml:space="preserve">Recreación y deporte </t>
  </si>
  <si>
    <t>Beneficiar  13.200 personas en actividades recreo-deportivas comunitarias.</t>
  </si>
  <si>
    <t>Beneficiar 120 colectivos u organizaciones recreo deportivas  inscritas en el Banco que implementan iniciativas de carácter barrial con apoyos economicos</t>
  </si>
  <si>
    <t>Beneficiar 4.000 Personas con la entrega de dotaciones deportivas.</t>
  </si>
  <si>
    <t xml:space="preserve">Capacitar 6.400 personas en los campos deportivos o recreativos </t>
  </si>
  <si>
    <t>Programa 25. Aumento de la resiliencia al cambio climático y reduccion de la vulnerabilidad</t>
  </si>
  <si>
    <t>Cambios de hábitos de consumo, separación en la fuente y reciclaje.</t>
  </si>
  <si>
    <t>Capacitar 6.000 personas en separación en la fuente y reciclaje.</t>
  </si>
  <si>
    <t xml:space="preserve">Reverdecimeinto Urbano </t>
  </si>
  <si>
    <t xml:space="preserve">Implementar 160 huertas urbanas </t>
  </si>
  <si>
    <t>Mantener 1.000 árboles en zona urbana</t>
  </si>
  <si>
    <t xml:space="preserve">Mantener 2.000 m2 de jardinería </t>
  </si>
  <si>
    <t>Comedores Comunitarios</t>
  </si>
  <si>
    <t>Habilitar 300 cupos para la atención de población en inseguridad alimentaria y nutricional del Distrito Capital, a través de comedores comunitarios.</t>
  </si>
  <si>
    <t xml:space="preserve">Menos pobreza </t>
  </si>
  <si>
    <t>Programa 8. Erradicación del hambre en Bogotá</t>
  </si>
  <si>
    <t>Acuerdos para el uso y aprovechamiento del espacio público</t>
  </si>
  <si>
    <t>Realizar 16 acuerdos para la organización, la recuperación, el cuidado, el embellecimiento, la sostenibilidad, el mejoramiento y el aprovechamiento económico del espacio público.</t>
  </si>
  <si>
    <t>Programa 13. Bogotá, un territorio de paz y reconciliación en donde todos puedan volver a empezar.</t>
  </si>
  <si>
    <t>Construcción de memoria, verdad, reparación, víctimas, paz y reconciliación</t>
  </si>
  <si>
    <t>Realizar 4 acciones de construcción de paz que contribuyan al tejido social, la integración local, la sostenibilidad económica y/o desarrollo territorial para la reconciliación.</t>
  </si>
  <si>
    <t>Realizar 4 procesos de fortalecimiento de habilidades y capacidades de la población víctima del conflicto armado o excombatientes para promover su partitipación en los diferentes escenarios.</t>
  </si>
  <si>
    <t>Realizar 4 procesos pedagógicos, artísticos, culturales, formativos o para el fortalecimiento de iniciativas ciudadanas para la apropiación social de la memoria, verdad, reparación integral a víctimas, paz y reconciliación.</t>
  </si>
  <si>
    <t>Fortalecimiento del tejido empresarial local</t>
  </si>
  <si>
    <t>Apoyar 800 Mipymes, emprendimientos y/o actores de la economia informal para el fortalecimiento del tejido empresarial local.</t>
  </si>
  <si>
    <t>Educación como eje del potencial humano</t>
  </si>
  <si>
    <t>Programa 16. Atención integral a la primera infancia y educación como eje del potencial humano.</t>
  </si>
  <si>
    <t>Apoyo para educación superior</t>
  </si>
  <si>
    <t>Beneficiar 840 estudiantes con apoyo de sostenimiento para la permanencia en la educación posmedia (niveles de formación técnico profesional, tecnólogo, profesional universitario y educación para el trabajo y desarrollo humano).</t>
  </si>
  <si>
    <t>Dotación de equipamientos para instituciones educativas públicas del distrito.</t>
  </si>
  <si>
    <t>Beneficiar 840 estudiantes en programas de educación posmedia (niveles de formación técnico profesional, tecnólogo, profesional universitario y educación para el trabajo y desarrollo humano).</t>
  </si>
  <si>
    <t>Emprendimiento equitativo e incluyente</t>
  </si>
  <si>
    <t>Dotar 61 sedes educativas urbanas y rurales con recursos pedagógicos y/o tecnológicos</t>
  </si>
  <si>
    <t>Programa 1. Diálogo social y cultura ciudadana para la convivencia pacífica y la recuperación de la confianza.</t>
  </si>
  <si>
    <t>Promoción de la convivencia ciudadana</t>
  </si>
  <si>
    <t xml:space="preserve">Fortalecer 100 organizaciones comunitarias a través de capacidades para promover acciones de corresponsabilidad en la gestión de la seguridad y la convivencia  </t>
  </si>
  <si>
    <t>Implementar 120 acciones formativas diferenciales para la promoción de la convivencia ciudadana</t>
  </si>
  <si>
    <t>Implementar 120 iniciativas de convivencia con participación de la ciudadanía</t>
  </si>
  <si>
    <t>Desarrollo turístico local</t>
  </si>
  <si>
    <t xml:space="preserve">Apoyar 120 Mipymes y/o emprendimientos orientados al fortalecimiento de las capacidades locales para la gestión y el desarrollo turístico </t>
  </si>
  <si>
    <t>Programa 19. Desarrollo empresarial, productividad y empleo.</t>
  </si>
  <si>
    <t>Fortalecimiento de habilidades para la empleabilidad - impulso al empleo local.</t>
  </si>
  <si>
    <t>Realizar 8 acciones para fortalecer las capacidades y/o habilidades, técnicas y blandas de las personas de la localidad, con el fin de mejorar el acceso a oportunidades de empleo.</t>
  </si>
  <si>
    <t>Programa 4. Servicios centrados en la justicia.</t>
  </si>
  <si>
    <t>Acceso a la Justicia</t>
  </si>
  <si>
    <t>Beneficiar 680 ciudadanos con habilidades y capacidades para gestionar la convivencia constructivamente</t>
  </si>
  <si>
    <t>Ejecutar 4 programas comunitarios con enfoque restaurativo para el cuidado del espacio público y del medio ambiente</t>
  </si>
  <si>
    <t>Desarrollo empresarial, productividad y empleo</t>
  </si>
  <si>
    <t>Fortalecer 1.600 actores comunitarios con herramientas y capacidades para la implementación de un enfoque restaurativo para la justicia y la convivencia</t>
  </si>
  <si>
    <t>Fortalecer 4 programas de abordaje de conflictividad escolar para la convivencia con enfoque restaurativo</t>
  </si>
  <si>
    <t>Implementar 24 proyectos comunitarios en la localidad, para la apropiación del Código Nacional de Seguridad y Convivencia Ciudadana</t>
  </si>
  <si>
    <t>Implementar 24 proyectos de justicia local para la resolución efectiva de conflictividades de manera integral en el sistema de justicia</t>
  </si>
  <si>
    <t>Implementar 80 acciones pedagógicas para la gestión de conflictividades y prevención de violencias</t>
  </si>
  <si>
    <t>Dotación de equipamientos culturales de escala local</t>
  </si>
  <si>
    <t>Intervenir 4 equipamientos culturales con acciones de construcción, adecuación y/o dotación</t>
  </si>
  <si>
    <t>Programa 7. Bogotá, una ciudad con menos pobreza.</t>
  </si>
  <si>
    <t xml:space="preserve">Transferencias monetarias condicionadas para jóvenes </t>
  </si>
  <si>
    <t xml:space="preserve">Atender 8.000 personas con apoyos que contribuyan al ingreso mínimo garantizado. </t>
  </si>
  <si>
    <t>Otras Transferencias Monetarias</t>
  </si>
  <si>
    <t>Beneficiar 1.160 jóvenes con transferencias condicionadas y  acompañamiento psicosocial para la promoción al acceso y permanencia a oportunidades de formación y empleabilidad</t>
  </si>
  <si>
    <t>Apoyo económico para persona mayor - tipo C</t>
  </si>
  <si>
    <t>Beneficiar 6.250 personas mayores con transferencias monetarias</t>
  </si>
  <si>
    <t>Gobierno confiable</t>
  </si>
  <si>
    <t>Programa 33. Fortalecimiento institucional para un Gobierno confiable</t>
  </si>
  <si>
    <t>Fortalecimiento institucional</t>
  </si>
  <si>
    <t>Realizar 1 acciones de inspección, vigilancia y control.</t>
  </si>
  <si>
    <t>Inspección, vigilancia y control.</t>
  </si>
  <si>
    <t>Realizar 4 estrategias de fortalecimiento institucional (una por vigencia).</t>
  </si>
  <si>
    <t>Ciudad inteligente​</t>
  </si>
  <si>
    <t>Programa 35. Bogotá Ciudad Inteligente.</t>
  </si>
  <si>
    <t>Conectividad y redes de comunicación.</t>
  </si>
  <si>
    <t>Operativizar 20 Centros de Acceso Comunitario en zonas rurales y/o apartadas y/o urbanas, con énfasis en procesos de formación y desarrollo de competencias digitales.</t>
  </si>
  <si>
    <t>Operativizar 20 Centros de Acceso Comunitario en zonas rurales y/o apartadas y/o urbanas, con énfasis en Servicios TIC´s generados.</t>
  </si>
  <si>
    <t>Línea diferencial étnica</t>
  </si>
  <si>
    <t>Iniciativas diferenciales étnicas para comunidades Negras, Afrocolombianas, Raizales, Palenqueras, y los Pueblos Indígenas, Rrom o Gitano</t>
  </si>
  <si>
    <t>Concertar e implementar cuatro (4) iniciativa de inversión local con las comunidades negras, afrocolombianas y palenqueras (aplica en todas las localidades con autoridades NAP)</t>
  </si>
  <si>
    <t>Concertar e implementar cuatro (4) iniciativa de inversión local con los pueblos indígenas (aplica en todas las localidades con autoridades indígenas)</t>
  </si>
  <si>
    <t>Programa 30. Atención del déficit social para un hábitat digno.</t>
  </si>
  <si>
    <t>Dotación, adecuación y mejoramiento a unidades operativas de servicios sociales de la SDIS</t>
  </si>
  <si>
    <t>Dotar y/o acondicionar 1 unidades operativas orientadas a la atención de jóvenes (casas de la juventud, centros forjar)</t>
  </si>
  <si>
    <t xml:space="preserve">Dotar y/o acondicionar 1 unidades operativas para la prestación de servicios  y  la generación de estrategias dirigidas a personas habitantes de calle y/o en riesgo de estarlo (Hogares de paso, Autocuidado, SEDID, Atención Socio-saniatria y Comunidad de Vida El Camino) </t>
  </si>
  <si>
    <t>Dotar y/o acondicionar 16 unidades operativas orientadas a la atención de la primera infancia (Jardines Infantiles, Casas de Pensamiento Intercultural, Modalidad Espacios Rurales, Crecemos en la Ruralidad, Creciendo Juntos, Centros Amar, Centros Forjar)</t>
  </si>
  <si>
    <t>Dotar y/o acondicionar 2 Centros de Desarrollo Comunitarios  para la prestación de servicios sociales dirigidas al desarrollo de capacidades y generación de oportunidades</t>
  </si>
  <si>
    <t xml:space="preserve">Dotar y/o acondicionar 2 unidades operativas de atención especializada (Centros Integrarte, Centros Crecer y Cadis) </t>
  </si>
  <si>
    <t xml:space="preserve">Dotar y/o acondicionar 2 unidades operativas orientadas a la prestación de servicios a la persona mayor </t>
  </si>
  <si>
    <t>Bogotaneidad</t>
  </si>
  <si>
    <t>Desarrollar 4 acciones orientadas a la ciudadanía, en el marco de la estrategia "Bogotaneidad</t>
  </si>
  <si>
    <t>Fortalecer 1 unidades de innovación publica y  social a nivel local</t>
  </si>
  <si>
    <t>Programa 12. Bogotá cuida a su gente</t>
  </si>
  <si>
    <t>Prevención y atención de violencia intrafamiliar y sexual para poblaciones en situaciones de riesgo y vulnerabilidad de derechos</t>
  </si>
  <si>
    <t>Adecuar y dotar 2 espacios en las manzanas del cuidado</t>
  </si>
  <si>
    <t>Estrategias de cuidado a personas cuidadoras</t>
  </si>
  <si>
    <t>Vincular 1.600 mujeres para el ejercicio de derechos y el fortalecimiento de su autonomía económica</t>
  </si>
  <si>
    <t>Adecuación y dotación de manzanas del cuidado</t>
  </si>
  <si>
    <t xml:space="preserve">Vincular 4.000 personas en procesos para la prevención de violencias en el contexto familiar y/o violencia sexual   </t>
  </si>
  <si>
    <t>Fortalecimiento de capacidades para el ejercicio de derechos y para la autonomía económica de las mujeres.</t>
  </si>
  <si>
    <t>Vincular 6.000 mujeres cuidadoras a estrategias de cuidado.</t>
  </si>
  <si>
    <t>Generar 4.000 m2 de áreas renaturalizadas</t>
  </si>
  <si>
    <t>Implementar 4 procesos comunitarios de educación ambiental que promueven la conservación de la biodiversidad y el agua</t>
  </si>
  <si>
    <t>Intervenir 4 hectáreas de conectores ecosistémicos</t>
  </si>
  <si>
    <t>Lograr 10 hectáreas en proceso de restauración ecológica</t>
  </si>
  <si>
    <t>Realizar acciones de conservación en 5 hectáreas de la  Estructura Ecológica Principal</t>
  </si>
  <si>
    <t>Magnitud  Inicial 2026</t>
  </si>
  <si>
    <t>Magnitud Reprogramada 2026</t>
  </si>
  <si>
    <t>Realizar 80 eventos de promoción, circulación y apropiación de actividades artísticas, culturales y patrimoniales.</t>
  </si>
  <si>
    <t>MOVER ENTRE METAS</t>
  </si>
  <si>
    <t>885.000.000​</t>
  </si>
  <si>
    <t>667.500.000 ​</t>
  </si>
  <si>
    <t>550.000.000​</t>
  </si>
  <si>
    <t>625000000​</t>
  </si>
  <si>
    <t>2130000000​</t>
  </si>
  <si>
    <t>1000000000​</t>
  </si>
  <si>
    <t>MOVER DE IVC A FORTALECIMIENTO</t>
  </si>
  <si>
    <t>AJUSTES</t>
  </si>
  <si>
    <t>1.</t>
  </si>
  <si>
    <t>fortalecer 100</t>
  </si>
  <si>
    <t>mover plata entre metas para proceso adición nodos</t>
  </si>
  <si>
    <t xml:space="preserve">2. </t>
  </si>
  <si>
    <t>CONVENIO CAIS</t>
  </si>
  <si>
    <t>Mover plata entre metas de intervenir a suministrar</t>
  </si>
  <si>
    <t>reprogramar meta intervenir</t>
  </si>
  <si>
    <t>suministar</t>
  </si>
  <si>
    <t>convenio</t>
  </si>
  <si>
    <t>SALDO</t>
  </si>
  <si>
    <t>Etiquetas de fila</t>
  </si>
  <si>
    <t>Suma de CPS (RP)</t>
  </si>
  <si>
    <t>Suma de CONTRATOS
JURÍDICOS</t>
  </si>
  <si>
    <t>Suma de TOTAL EJECUCIÓN (RP)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</si>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</sst>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$&quot;\ #,##0;[Red]\-&quot;$&quot;\ #,##0"/>
    <numFmt numFmtId="165" formatCode="_-&quot;$&quot;\ * #,##0_-;\-&quot;$&quot;\ * #,##0_-;_-&quot;$&quot;\ * &quot;-&quot;_-;_-@_-"/>
    <numFmt numFmtId="166" formatCode="_-&quot;$&quot;\ * #,##0.00_-;\-&quot;$&quot;\ * #,##0.00_-;_-&quot;$&quot;\ * &quot;-&quot;_-;_-@_-"/>
    <numFmt numFmtId="167" formatCode="&quot;$&quot;\ #,##0"/>
    <numFmt numFmtId="168" formatCode="0.0%"/>
    <numFmt numFmtId="173" formatCode="[$$-240A]\ #,##0"/>
    <numFmt numFmtId="174" formatCode="_-[$$-409]* #,##0.00_ ;_-[$$-409]* \-#,##0.00\ ;_-[$$-409]* &quot;-&quot;??_ ;_-@_ "/>
  </numFmts>
  <fonts count="13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9"/>
      <color theme="1"/>
      <name val="Aptos Display"/>
      <family val="2"/>
      <scheme val="major"/>
    </font>
    <font>
      <sz val="11"/>
      <color rgb="FF000000"/>
      <name val="Aptos Narrow"/>
      <family val="2"/>
      <scheme val="minor"/>
    </font>
    <font>
      <b/>
      <sz val="9"/>
      <color rgb="FF000000"/>
      <name val="Aptos Display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  <font>
      <sz val="14"/>
      <color rgb="FF666666"/>
      <name val="Arial"/>
      <family val="2"/>
    </font>
    <font>
      <b/>
      <sz val="16"/>
      <color rgb="FF000000"/>
      <name val="Garamond"/>
      <family val="1"/>
    </font>
    <font>
      <b/>
      <sz val="15"/>
      <color rgb="FF000000"/>
      <name val="Garamond"/>
      <family val="1"/>
    </font>
    <font>
      <sz val="12"/>
      <color rgb="FFFF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3"/>
      <color rgb="FF000000"/>
      <name val="Calibri"/>
      <charset val="1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165" fontId="0" fillId="0" borderId="0" xfId="1" applyFont="1" applyFill="1"/>
    <xf numFmtId="10" fontId="0" fillId="0" borderId="0" xfId="2" applyNumberFormat="1" applyFont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165" fontId="0" fillId="0" borderId="0" xfId="0" applyNumberFormat="1"/>
    <xf numFmtId="9" fontId="0" fillId="0" borderId="0" xfId="2" applyFont="1" applyFill="1"/>
    <xf numFmtId="164" fontId="0" fillId="0" borderId="0" xfId="0" applyNumberFormat="1"/>
    <xf numFmtId="165" fontId="0" fillId="5" borderId="0" xfId="0" applyNumberFormat="1" applyFill="1"/>
    <xf numFmtId="165" fontId="6" fillId="0" borderId="0" xfId="1" applyFont="1" applyFill="1"/>
    <xf numFmtId="0" fontId="7" fillId="0" borderId="0" xfId="0" applyFont="1"/>
    <xf numFmtId="3" fontId="7" fillId="0" borderId="0" xfId="0" applyNumberFormat="1" applyFont="1"/>
    <xf numFmtId="3" fontId="0" fillId="0" borderId="0" xfId="0" applyNumberFormat="1"/>
    <xf numFmtId="164" fontId="3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166" fontId="0" fillId="0" borderId="0" xfId="0" applyNumberFormat="1"/>
    <xf numFmtId="0" fontId="6" fillId="0" borderId="0" xfId="0" applyFont="1"/>
    <xf numFmtId="0" fontId="6" fillId="0" borderId="0" xfId="0" applyFont="1" applyAlignment="1">
      <alignment horizontal="center"/>
    </xf>
    <xf numFmtId="1" fontId="0" fillId="0" borderId="0" xfId="0" applyNumberFormat="1"/>
    <xf numFmtId="167" fontId="0" fillId="0" borderId="0" xfId="2" applyNumberFormat="1" applyFont="1"/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1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164" fontId="2" fillId="7" borderId="1" xfId="1" applyNumberFormat="1" applyFont="1" applyFill="1" applyBorder="1" applyAlignment="1" applyProtection="1">
      <alignment horizontal="center" vertical="center" wrapText="1"/>
      <protection locked="0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vertical="top"/>
    </xf>
    <xf numFmtId="165" fontId="0" fillId="0" borderId="0" xfId="1" applyFont="1"/>
    <xf numFmtId="9" fontId="0" fillId="0" borderId="0" xfId="2" applyFont="1"/>
    <xf numFmtId="164" fontId="0" fillId="0" borderId="0" xfId="1" applyNumberFormat="1" applyFont="1"/>
    <xf numFmtId="3" fontId="8" fillId="0" borderId="0" xfId="0" applyNumberFormat="1" applyFont="1"/>
    <xf numFmtId="3" fontId="9" fillId="0" borderId="0" xfId="0" applyNumberFormat="1" applyFont="1"/>
    <xf numFmtId="0" fontId="5" fillId="0" borderId="2" xfId="0" applyFont="1" applyBorder="1" applyAlignment="1">
      <alignment horizontal="left"/>
    </xf>
    <xf numFmtId="0" fontId="5" fillId="8" borderId="2" xfId="0" applyFont="1" applyFill="1" applyBorder="1" applyAlignment="1">
      <alignment horizontal="left"/>
    </xf>
    <xf numFmtId="0" fontId="5" fillId="0" borderId="3" xfId="0" applyFont="1" applyBorder="1" applyAlignment="1">
      <alignment horizontal="left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pivotButton="1"/>
    <xf numFmtId="0" fontId="0" fillId="0" borderId="0" xfId="0" applyAlignment="1">
      <alignment horizontal="left"/>
    </xf>
    <xf numFmtId="165" fontId="10" fillId="0" borderId="0" xfId="0" applyNumberFormat="1" applyFont="1"/>
    <xf numFmtId="0" fontId="0" fillId="0" borderId="0" xfId="0" applyAlignment="1">
      <alignment horizontal="left" vertical="top"/>
    </xf>
    <xf numFmtId="165" fontId="0" fillId="9" borderId="0" xfId="0" applyNumberFormat="1" applyFill="1"/>
    <xf numFmtId="168" fontId="0" fillId="0" borderId="0" xfId="2" applyNumberFormat="1" applyFont="1"/>
    <xf numFmtId="165" fontId="0" fillId="10" borderId="0" xfId="1" applyFont="1" applyFill="1"/>
    <xf numFmtId="165" fontId="0" fillId="11" borderId="0" xfId="0" applyNumberFormat="1" applyFill="1"/>
    <xf numFmtId="165" fontId="10" fillId="5" borderId="0" xfId="1" applyFont="1" applyFill="1"/>
    <xf numFmtId="0" fontId="5" fillId="5" borderId="2" xfId="0" applyFont="1" applyFill="1" applyBorder="1" applyAlignment="1">
      <alignment horizontal="left"/>
    </xf>
    <xf numFmtId="164" fontId="11" fillId="12" borderId="4" xfId="0" applyNumberFormat="1" applyFont="1" applyFill="1" applyBorder="1"/>
    <xf numFmtId="165" fontId="11" fillId="0" borderId="0" xfId="0" applyNumberFormat="1" applyFont="1"/>
    <xf numFmtId="164" fontId="11" fillId="0" borderId="4" xfId="0" applyNumberFormat="1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164" fontId="11" fillId="0" borderId="0" xfId="0" applyNumberFormat="1" applyFont="1"/>
    <xf numFmtId="3" fontId="0" fillId="11" borderId="0" xfId="0" applyNumberFormat="1" applyFill="1" applyAlignment="1">
      <alignment vertical="top"/>
    </xf>
    <xf numFmtId="0" fontId="0" fillId="11" borderId="0" xfId="0" applyFill="1"/>
    <xf numFmtId="0" fontId="0" fillId="13" borderId="0" xfId="0" applyFill="1"/>
    <xf numFmtId="0" fontId="10" fillId="5" borderId="0" xfId="0" applyFont="1" applyFill="1" applyAlignment="1">
      <alignment horizontal="center"/>
    </xf>
    <xf numFmtId="164" fontId="11" fillId="14" borderId="4" xfId="0" applyNumberFormat="1" applyFont="1" applyFill="1" applyBorder="1"/>
    <xf numFmtId="164" fontId="11" fillId="14" borderId="0" xfId="0" applyNumberFormat="1" applyFont="1" applyFill="1"/>
    <xf numFmtId="165" fontId="10" fillId="5" borderId="0" xfId="0" applyNumberFormat="1" applyFont="1" applyFill="1"/>
    <xf numFmtId="0" fontId="4" fillId="0" borderId="0" xfId="0" applyFont="1" applyAlignment="1">
      <alignment horizontal="center" vertical="center" wrapText="1"/>
    </xf>
    <xf numFmtId="2" fontId="0" fillId="0" borderId="0" xfId="0" applyNumberFormat="1"/>
    <xf numFmtId="174" fontId="12" fillId="15" borderId="4" xfId="0" applyNumberFormat="1" applyFont="1" applyFill="1" applyBorder="1" applyAlignment="1">
      <alignment wrapText="1"/>
    </xf>
    <xf numFmtId="173" fontId="0" fillId="0" borderId="0" xfId="0" applyNumberFormat="1"/>
  </cellXfs>
  <cellStyles count="3">
    <cellStyle name="Moneda [0]" xfId="1" builtinId="7"/>
    <cellStyle name="Normal" xfId="0" builtinId="0"/>
    <cellStyle name="Porcentaje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obiernobogota-my.sharepoint.com/Users/laulopez13/Downloads/RP%20METAS%202026.xlsx" TargetMode="External"/><Relationship Id="rId1" Type="http://schemas.openxmlformats.org/officeDocument/2006/relationships/externalLinkPath" Target="RP%20METAS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RP PMR"/>
      <sheetName val="Hoja2"/>
      <sheetName val="CRP MARZO"/>
      <sheetName val="TD 1T"/>
      <sheetName val="CRP MAYO"/>
      <sheetName val="TD 2T"/>
    </sheetNames>
    <sheetDataSet>
      <sheetData sheetId="0"/>
      <sheetData sheetId="1"/>
      <sheetData sheetId="2"/>
      <sheetData sheetId="3"/>
      <sheetData sheetId="4"/>
      <sheetData sheetId="5">
        <row r="5">
          <cell r="E5" t="str">
            <v xml:space="preserve">Apoyar 120 Mipymes y/o emprendimientos orientados al fortalecimiento de las capacidades locales para la gestión y el desarrollo turístico </v>
          </cell>
          <cell r="F5">
            <v>252800000</v>
          </cell>
          <cell r="G5">
            <v>59586667</v>
          </cell>
        </row>
        <row r="6">
          <cell r="E6" t="str">
            <v>Apoyar 800 Mipymes, emprendimientos y/o actores de la economia informal para el fortalecimiento del tejido empresarial local.</v>
          </cell>
          <cell r="F6">
            <v>427200000</v>
          </cell>
          <cell r="G6">
            <v>132680000</v>
          </cell>
        </row>
        <row r="7">
          <cell r="E7" t="str">
            <v>Atender 10.000 animales en los programas de brigadas médicas, urgencias veterinarias y adopciones</v>
          </cell>
          <cell r="F7">
            <v>256800000</v>
          </cell>
          <cell r="G7">
            <v>91316667</v>
          </cell>
        </row>
        <row r="8">
          <cell r="E8" t="str">
            <v xml:space="preserve">Atender 8.000 personas con apoyos que contribuyan al ingreso mínimo garantizado. </v>
          </cell>
          <cell r="F8">
            <v>2538800000</v>
          </cell>
          <cell r="G8">
            <v>2474426666</v>
          </cell>
        </row>
        <row r="9">
          <cell r="E9" t="str">
            <v>Beneficiar  13.200 personas en actividades recreo-deportivas comunitarias.</v>
          </cell>
          <cell r="F9">
            <v>932760000</v>
          </cell>
          <cell r="G9">
            <v>185059165</v>
          </cell>
        </row>
        <row r="10">
          <cell r="E10" t="str">
            <v>Beneficiar 1.160 jóvenes con transferencias condicionadas y  acompañamiento psicosocial para la promoción al acceso y permanencia a oportunidades de formación y empleabilidad</v>
          </cell>
          <cell r="F10">
            <v>498800000</v>
          </cell>
          <cell r="G10">
            <v>498800000</v>
          </cell>
        </row>
        <row r="11">
          <cell r="E11" t="str">
            <v>Beneficiar 6.000 personas con acciones para la promoción y atención de la salud mental</v>
          </cell>
          <cell r="F11">
            <v>794320000</v>
          </cell>
          <cell r="G11">
            <v>189459997</v>
          </cell>
        </row>
        <row r="12">
          <cell r="E12" t="str">
            <v>Beneficiar 6.250 personas mayores con transferencias monetarias</v>
          </cell>
          <cell r="F12">
            <v>13674320000</v>
          </cell>
          <cell r="G12">
            <v>12556907000</v>
          </cell>
        </row>
        <row r="13">
          <cell r="E13" t="str">
            <v>Beneficiar 680 ciudadanos con habilidades y capacidades para gestionar la convivencia constructivamente</v>
          </cell>
          <cell r="F13">
            <v>68800000</v>
          </cell>
          <cell r="G13">
            <v>14763333</v>
          </cell>
        </row>
        <row r="14">
          <cell r="E14" t="str">
            <v>Beneficiar 840 estudiantes en programas de educación posmedia (niveles de formación técnico profesional, tecnólogo, profesional universitario y educación para el trabajo y desarrollo humano).</v>
          </cell>
          <cell r="F14">
            <v>464720000</v>
          </cell>
          <cell r="G14">
            <v>136379334</v>
          </cell>
        </row>
        <row r="15">
          <cell r="E15" t="str">
            <v>Capacitar 1.480 personas en los campos artísticos, interculturales, culturales y/o patrimoniales.</v>
          </cell>
          <cell r="F15">
            <v>398400000</v>
          </cell>
          <cell r="G15">
            <v>87380000</v>
          </cell>
        </row>
        <row r="16">
          <cell r="E16" t="str">
            <v>Capacitar 2.600 personas a través de procesos de formación para la participación de manera virtual y presencial.</v>
          </cell>
          <cell r="F16">
            <v>731120000</v>
          </cell>
          <cell r="G16">
            <v>257348332</v>
          </cell>
        </row>
        <row r="17">
          <cell r="E17" t="str">
            <v>Capacitar 6.000 personas en separación en la fuente y reciclaje.</v>
          </cell>
          <cell r="F17">
            <v>990400000</v>
          </cell>
          <cell r="G17">
            <v>333744166</v>
          </cell>
        </row>
        <row r="18">
          <cell r="E18" t="str">
            <v xml:space="preserve">Capacitar 6.400 personas en los campos deportivos o recreativos </v>
          </cell>
          <cell r="F18">
            <v>544000000</v>
          </cell>
          <cell r="G18">
            <v>112000000</v>
          </cell>
        </row>
        <row r="19">
          <cell r="E19" t="str">
            <v>Concertar e implementar cuatro (4) iniciativa de inversión local con los pueblos indígenas (aplica en todas las localidades con autoridades indígenas)</v>
          </cell>
          <cell r="F19">
            <v>89600000</v>
          </cell>
          <cell r="G19">
            <v>32106666</v>
          </cell>
        </row>
        <row r="20">
          <cell r="E20" t="str">
            <v>Construir 880 m2 de Parques de la red de proximidad (la construcción incluye su dotación).</v>
          </cell>
          <cell r="F20">
            <v>268800000</v>
          </cell>
          <cell r="G20">
            <v>61226665</v>
          </cell>
        </row>
        <row r="21">
          <cell r="E21" t="str">
            <v>Desarrollar 4 acciones orientadas a la ciudadanía, en el marco de la estrategia "Bogotaneidad</v>
          </cell>
          <cell r="F21">
            <v>112000000</v>
          </cell>
          <cell r="G21">
            <v>27733333</v>
          </cell>
        </row>
        <row r="22">
          <cell r="E22" t="str">
            <v>Dotar 61 sedes educativas urbanas y rurales con recursos pedagógicos y/o tecnológicos</v>
          </cell>
          <cell r="F22">
            <v>395200000</v>
          </cell>
          <cell r="G22">
            <v>115753332</v>
          </cell>
        </row>
        <row r="23">
          <cell r="E23" t="str">
            <v>Ejecutar 4 programas comunitarios con enfoque restaurativo para el cuidado del espacio público y del medio ambiente</v>
          </cell>
          <cell r="F23">
            <v>61520000</v>
          </cell>
          <cell r="G23">
            <v>15892667</v>
          </cell>
        </row>
        <row r="24">
          <cell r="E24" t="str">
            <v>Esterilizar 15.000 perros y gatos incluyendo los que está en condición de vulnerabilidad</v>
          </cell>
          <cell r="F24">
            <v>446400000</v>
          </cell>
          <cell r="G24">
            <v>146973333</v>
          </cell>
        </row>
        <row r="25">
          <cell r="E25" t="str">
            <v>Fortalecer 1.600 actores comunitarios con herramientas y capacidades para la implementación de un enfoque restaurativo para la justicia y la convivencia</v>
          </cell>
          <cell r="F25">
            <v>148560000</v>
          </cell>
          <cell r="G25">
            <v>41266666</v>
          </cell>
        </row>
        <row r="26">
          <cell r="E26" t="str">
            <v>Fortalecer 100 organizaciones comunales.</v>
          </cell>
          <cell r="F26">
            <v>311920000</v>
          </cell>
          <cell r="G26">
            <v>78799998</v>
          </cell>
        </row>
        <row r="27">
          <cell r="E27" t="str">
            <v xml:space="preserve">Fortalecer 100 organizaciones comunitarias a través de capacidades para promover acciones de corresponsabilidad en la gestión de la seguridad y la convivencia  </v>
          </cell>
          <cell r="F27">
            <v>115200000</v>
          </cell>
          <cell r="G27">
            <v>31520000</v>
          </cell>
        </row>
        <row r="28">
          <cell r="E28" t="str">
            <v>Fortalecer 200 Organizaciones sociales e Instancias de participación ciudadana.</v>
          </cell>
          <cell r="F28">
            <v>736000000</v>
          </cell>
          <cell r="G28">
            <v>235333333</v>
          </cell>
        </row>
        <row r="29">
          <cell r="E29" t="str">
            <v>Fortalecer 4 programas de abordaje de conflictividad escolar para la convivencia con enfoque restaurativo</v>
          </cell>
          <cell r="F29">
            <v>54400000</v>
          </cell>
          <cell r="G29">
            <v>18360000</v>
          </cell>
        </row>
        <row r="30">
          <cell r="E30" t="str">
            <v>Generar 4.000 m2 de áreas renaturalizadas</v>
          </cell>
          <cell r="F30">
            <v>46400000</v>
          </cell>
          <cell r="G30">
            <v>4833333</v>
          </cell>
        </row>
        <row r="31">
          <cell r="E31" t="str">
            <v>Implementar 120 acciones formativas diferenciales para la promoción de la convivencia ciudadana</v>
          </cell>
          <cell r="F31">
            <v>48000000</v>
          </cell>
          <cell r="G31">
            <v>16200000</v>
          </cell>
        </row>
        <row r="32">
          <cell r="E32" t="str">
            <v>Implementar 120 iniciativas de convivencia con participación de la ciudadanía</v>
          </cell>
          <cell r="F32">
            <v>268800000</v>
          </cell>
          <cell r="G32">
            <v>49840000</v>
          </cell>
        </row>
        <row r="33">
          <cell r="E33" t="str">
            <v xml:space="preserve">Implementar 160 huertas urbanas </v>
          </cell>
          <cell r="F33">
            <v>144000000</v>
          </cell>
          <cell r="G33">
            <v>50800000</v>
          </cell>
        </row>
        <row r="34">
          <cell r="E34" t="str">
            <v>Implementar 4 estrategias de seguridad y convivencia a través de gestores locales, que permitan el uso y disfrute del espacio público</v>
          </cell>
          <cell r="F34">
            <v>1584640000</v>
          </cell>
          <cell r="G34">
            <v>523158174</v>
          </cell>
        </row>
        <row r="35">
          <cell r="E35" t="str">
            <v>Implementar 4 procesos comunitarios de educación ambiental que promueven la conservación de la biodiversidad y el agua</v>
          </cell>
          <cell r="F35">
            <v>134400000</v>
          </cell>
          <cell r="G35">
            <v>36026667</v>
          </cell>
        </row>
        <row r="36">
          <cell r="E36" t="str">
            <v>Implementar 80 acciones pedagógicas para la gestión de conflictividades y prevención de violencias</v>
          </cell>
          <cell r="F36">
            <v>179200000</v>
          </cell>
          <cell r="G36">
            <v>38266667</v>
          </cell>
        </row>
        <row r="37">
          <cell r="E37" t="str">
            <v>Intervenir 11 equipamientos de seguridad y acceso a la justicia con acciones de fortalecimiento, operación, adecuación y/o dotación</v>
          </cell>
          <cell r="F37">
            <v>76800000</v>
          </cell>
          <cell r="G37">
            <v>15360000</v>
          </cell>
        </row>
        <row r="38">
          <cell r="E38" t="str">
            <v>Intervenir 17 Kilómetros-carril de malla vial urbana (local y/o intermedia) con acciones de construcción y/o conservación</v>
          </cell>
          <cell r="F38">
            <v>5446289836</v>
          </cell>
          <cell r="G38">
            <v>974644655</v>
          </cell>
        </row>
        <row r="39">
          <cell r="E39" t="str">
            <v>Intervenir 4 equipamientos culturales con acciones de construcción, adecuación y/o dotación</v>
          </cell>
          <cell r="F39">
            <v>404800000</v>
          </cell>
          <cell r="G39">
            <v>115400000</v>
          </cell>
        </row>
        <row r="40">
          <cell r="E40" t="str">
            <v>Intervenir 4.290  metros cuadrados de elementos del sistema de espacio público peatonal con acciones de construcción y/o conservación.</v>
          </cell>
          <cell r="F40">
            <v>313600000</v>
          </cell>
          <cell r="G40">
            <v>82320000</v>
          </cell>
        </row>
        <row r="41">
          <cell r="E41" t="str">
            <v>Lograr 10 hectáreas en proceso de restauración ecológica</v>
          </cell>
          <cell r="F41">
            <v>115600000</v>
          </cell>
          <cell r="G41">
            <v>38880000</v>
          </cell>
        </row>
        <row r="42">
          <cell r="E42" t="str">
            <v xml:space="preserve">Mantener 2.000 m2 de jardinería </v>
          </cell>
          <cell r="F42">
            <v>96000000</v>
          </cell>
          <cell r="G42">
            <v>34800000</v>
          </cell>
        </row>
        <row r="43">
          <cell r="E43" t="str">
            <v>Operativizar 20 Centros de Acceso Comunitario en zonas rurales y/o apartadas y/o urbanas, con énfasis en Servicios TIC´s generados.</v>
          </cell>
          <cell r="F43">
            <v>505600000</v>
          </cell>
          <cell r="G43">
            <v>140480001</v>
          </cell>
        </row>
        <row r="44">
          <cell r="E44" t="str">
            <v>Realizar 1 acciones de inspección, vigilancia y control.</v>
          </cell>
          <cell r="F44">
            <v>1848320000</v>
          </cell>
          <cell r="G44">
            <v>507283327</v>
          </cell>
        </row>
        <row r="45">
          <cell r="E45" t="str">
            <v>Realizar 16 acuerdos para la organización, la recuperación, el cuidado, el embellecimiento, la sostenibilidad, el mejoramiento y el aprovechamiento económico del espacio público.</v>
          </cell>
          <cell r="F45">
            <v>1276120000</v>
          </cell>
          <cell r="G45">
            <v>312793167</v>
          </cell>
        </row>
        <row r="46">
          <cell r="E46" t="str">
            <v>Realizar 4 acciones de construcción de paz que contribuyan al tejido social, la integración local, la sostenibilidad económica y/o desarrollo territorial para la reconciliación.</v>
          </cell>
          <cell r="F46">
            <v>23200000</v>
          </cell>
          <cell r="G46">
            <v>8313333</v>
          </cell>
        </row>
        <row r="47">
          <cell r="E47" t="str">
            <v>Realizar 4 acciones efectivas para el fortalecimiento de las capacidades locales en torno a la gestión del riesgo</v>
          </cell>
          <cell r="F47">
            <v>153600000</v>
          </cell>
          <cell r="G47">
            <v>44000000</v>
          </cell>
        </row>
        <row r="48">
          <cell r="E48" t="str">
            <v>Realizar 4 estrategias de fortalecimiento institucional (una por vigencia).</v>
          </cell>
          <cell r="F48">
            <v>9080363250</v>
          </cell>
          <cell r="G48">
            <v>3056342087</v>
          </cell>
        </row>
        <row r="49">
          <cell r="E49" t="str">
            <v>Realizar 4 obras de mitigación y/u obras de mitigación existentes con mantenimiento</v>
          </cell>
          <cell r="F49">
            <v>571120000</v>
          </cell>
          <cell r="G49">
            <v>196518666</v>
          </cell>
        </row>
        <row r="50">
          <cell r="E50" t="str">
            <v>Realizar 4 procesos pedagógicos, artísticos, culturales, formativos o para el fortalecimiento de iniciativas ciudadanas para la apropiación social de la memoria, verdad, reparación integral a víctimas, paz y reconciliación.</v>
          </cell>
          <cell r="F50">
            <v>115200000</v>
          </cell>
          <cell r="G50">
            <v>40480000</v>
          </cell>
        </row>
        <row r="51">
          <cell r="E51" t="str">
            <v>Realizar 8 acciones para fortalecer las capacidades y/o habilidades, técnicas y blandas de las personas de la localidad, con el fin de mejorar el acceso a oportunidades de empleo.</v>
          </cell>
          <cell r="F51">
            <v>691200000</v>
          </cell>
          <cell r="G51">
            <v>210360000</v>
          </cell>
        </row>
        <row r="52">
          <cell r="E52" t="str">
            <v>Realizar 80 eventos de promoción, circulación y apropiación de actividades artísticas, culturales y patrimoniales.</v>
          </cell>
          <cell r="F52">
            <v>44800000</v>
          </cell>
          <cell r="G52">
            <v>3733333</v>
          </cell>
        </row>
        <row r="53">
          <cell r="E53" t="str">
            <v>Suministrar 4 dotaciones a organismos de seguridad</v>
          </cell>
          <cell r="F53">
            <v>192000000</v>
          </cell>
          <cell r="G53">
            <v>44320000</v>
          </cell>
        </row>
        <row r="54">
          <cell r="E54" t="str">
            <v>Vincular 1.200 personas con discapacidad, cuidadores y cuidadoras, en actividades complementarias en salud</v>
          </cell>
          <cell r="F54">
            <v>380800000</v>
          </cell>
          <cell r="G54">
            <v>72986667</v>
          </cell>
        </row>
        <row r="55">
          <cell r="E55" t="str">
            <v>Vincular 1.600 mujeres para el ejercicio de derechos y el fortalecimiento de su autonomía económica</v>
          </cell>
          <cell r="F55">
            <v>757600000</v>
          </cell>
          <cell r="G55">
            <v>221140000</v>
          </cell>
        </row>
        <row r="56">
          <cell r="E56" t="str">
            <v>Vincular 1.600 personas a las acciones desarrolladas desde los dispositivos de base comunitaria en respuesta al consumo de SPA</v>
          </cell>
          <cell r="F56">
            <v>268800000</v>
          </cell>
          <cell r="G56">
            <v>48070001</v>
          </cell>
        </row>
        <row r="57">
          <cell r="E57" t="str">
            <v>Vincular 2.000 personas a las acciones y estrategias para promover la salud sexual y reproductiva consciente en los diferentes ciclos de vida</v>
          </cell>
          <cell r="F57">
            <v>192000000</v>
          </cell>
          <cell r="G57">
            <v>38560000</v>
          </cell>
        </row>
        <row r="58">
          <cell r="E58" t="str">
            <v>Vincular 3.200 personas en acciones complementarias en salud física, nutricional y oral, a través del Circuito del Cuidado</v>
          </cell>
          <cell r="F58">
            <v>23200000</v>
          </cell>
          <cell r="G58">
            <v>5026667</v>
          </cell>
        </row>
        <row r="59">
          <cell r="E59" t="str">
            <v xml:space="preserve">Vincular 4.000 personas en procesos para la prevención de violencias en el contexto familiar y/o violencia sexual   </v>
          </cell>
          <cell r="F59">
            <v>551120000</v>
          </cell>
          <cell r="G59">
            <v>186877666</v>
          </cell>
        </row>
        <row r="60">
          <cell r="E60" t="str">
            <v>Vincular 6.000 mujeres cuidadoras a estrategias de cuidado.</v>
          </cell>
          <cell r="F60">
            <v>620800000</v>
          </cell>
          <cell r="G60">
            <v>191866666</v>
          </cell>
        </row>
        <row r="61">
          <cell r="E61" t="str">
            <v>Vincular 6.000 personas en acciones para la prevención del feminicidio y la violencia contra la mujer.</v>
          </cell>
          <cell r="F61">
            <v>770400000</v>
          </cell>
          <cell r="G61">
            <v>190799999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ura Lopez" refreshedDate="46119.872676157407" createdVersion="8" refreshedVersion="8" minRefreshableVersion="3" recordCount="83" xr:uid="{B255CDE1-0C0F-4641-BDD0-E630DDC542E2}">
  <cacheSource type="worksheet">
    <worksheetSource ref="F2:P85" sheet="xMetas"/>
  </cacheSource>
  <cacheFields count="10">
    <cacheField name="ID PROYECTO" numFmtId="0">
      <sharedItems containsSemiMixedTypes="0" containsString="0" containsNumber="1" containsInteger="1" minValue="2251" maxValue="2805" count="31">
        <n v="2251"/>
        <n v="2252"/>
        <n v="2254"/>
        <n v="2257"/>
        <n v="2273"/>
        <n v="2285"/>
        <n v="2316"/>
        <n v="2349"/>
        <n v="2385"/>
        <n v="2405"/>
        <n v="2409"/>
        <n v="2481"/>
        <n v="2495"/>
        <n v="2502"/>
        <n v="2506"/>
        <n v="2601"/>
        <n v="2606"/>
        <n v="2608"/>
        <n v="2615"/>
        <n v="2620"/>
        <n v="2627"/>
        <n v="2633"/>
        <n v="2638"/>
        <n v="2648"/>
        <n v="2667"/>
        <n v="2694"/>
        <n v="2708"/>
        <n v="2791"/>
        <n v="2797"/>
        <n v="2802"/>
        <n v="2805"/>
      </sharedItems>
    </cacheField>
    <cacheField name="PROYECTO" numFmtId="0">
      <sharedItems/>
    </cacheField>
    <cacheField name="Meta proyecto 2025-2028" numFmtId="0">
      <sharedItems longText="1"/>
    </cacheField>
    <cacheField name="Magnitud 2026" numFmtId="0">
      <sharedItems containsSemiMixedTypes="0" containsString="0" containsNumber="1" minValue="0" maxValue="8000"/>
    </cacheField>
    <cacheField name="PRESUPUESTO INICIAL 2026" numFmtId="165">
      <sharedItems containsSemiMixedTypes="0" containsString="0" containsNumber="1" containsInteger="1" minValue="0" maxValue="17500000000"/>
    </cacheField>
    <cacheField name="CDPxComprometer" numFmtId="165">
      <sharedItems containsSemiMixedTypes="0" containsString="0" containsNumber="1" containsInteger="1" minValue="0" maxValue="839120000"/>
    </cacheField>
    <cacheField name="CPS Nuevos" numFmtId="165">
      <sharedItems containsSemiMixedTypes="0" containsString="0" containsNumber="1" containsInteger="1" minValue="0" maxValue="658140000"/>
    </cacheField>
    <cacheField name="CPS (RP)" numFmtId="165">
      <sharedItems containsSemiMixedTypes="0" containsString="0" containsNumber="1" containsInteger="1" minValue="0" maxValue="8699408000"/>
    </cacheField>
    <cacheField name="CONTRATOS_x000a_JURÍDICOS" numFmtId="165">
      <sharedItems containsSemiMixedTypes="0" containsString="0" containsNumber="1" containsInteger="1" minValue="0" maxValue="10158878000"/>
    </cacheField>
    <cacheField name="TOTAL EJECUCIÓN (RP)" numFmtId="0">
      <sharedItems containsSemiMixedTypes="0" containsString="0" containsNumber="1" containsInteger="1" minValue="0" maxValue="11833198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3">
  <r>
    <x v="0"/>
    <s v="Sostenibilidad del ecosistema cutural y creativo"/>
    <s v="Financiar 120 proyectos del sector cultural y creativo."/>
    <n v="30"/>
    <n v="1185000000"/>
    <n v="0"/>
    <n v="0"/>
    <n v="0"/>
    <n v="0"/>
    <n v="0"/>
  </r>
  <r>
    <x v="1"/>
    <s v="Transformando espacios, conectando comunidades, San Cristóbal vial, caminos de oportunidad y progreso"/>
    <s v="Intervenir 17 Kilómetros-carril de malla vial urbana (local y/o intermedia) con acciones de construcción y/o conservación"/>
    <n v="4.25"/>
    <n v="17500000000"/>
    <n v="839120000"/>
    <n v="658140000"/>
    <n v="3252720000"/>
    <n v="0"/>
    <n v="3252720000"/>
  </r>
  <r>
    <x v="2"/>
    <s v="Caminos sostenibles, solidez en San Cristóbal, ampliando y conservando los espacios peatonales"/>
    <s v="Intervenir 4.290  metros cuadrados de elementos del sistema de espacio público peatonal con acciones de construcción y/o conservación."/>
    <n v="1230"/>
    <n v="2500000000"/>
    <n v="0"/>
    <n v="0"/>
    <n v="313600000"/>
    <n v="0"/>
    <n v="313600000"/>
  </r>
  <r>
    <x v="3"/>
    <s v="Red de oportunidades, parques y cultura para el bienestar común"/>
    <s v="Construir 880 m2 de Parques de la red de proximidad (la construcción incluye su dotación)."/>
    <n v="220"/>
    <n v="1100000000"/>
    <n v="44800000"/>
    <n v="67200000"/>
    <n v="268800000"/>
    <n v="0"/>
    <n v="268800000"/>
  </r>
  <r>
    <x v="3"/>
    <s v="Red de oportunidades, parques y cultura para el bienestar común"/>
    <s v="Intervenir 32 Parques  de la red de proximidad con acciones de mejoramiento, mantenimiento y/o dotación. "/>
    <n v="8"/>
    <n v="1085240000"/>
    <n v="0"/>
    <n v="0"/>
    <n v="0"/>
    <n v="0"/>
    <n v="0"/>
  </r>
  <r>
    <x v="4"/>
    <s v="San Cristóbal resiliente, fortaleciendo capacidades locales"/>
    <s v="Realizar 4 acciones efectivas para el fortalecimiento de las capacidades locales en torno a la gestión del riesgo"/>
    <n v="1"/>
    <n v="600000000"/>
    <n v="0"/>
    <n v="0"/>
    <n v="153600000"/>
    <n v="0"/>
    <n v="153600000"/>
  </r>
  <r>
    <x v="4"/>
    <s v="San Cristóbal resiliente, fortaleciendo capacidades locales"/>
    <s v="Realizar 4 obras de mitigación y/u obras de mitigación existentes con mantenimiento"/>
    <n v="1"/>
    <n v="1900000000"/>
    <n v="0"/>
    <n v="0"/>
    <n v="571120000"/>
    <n v="0"/>
    <n v="571120000"/>
  </r>
  <r>
    <x v="5"/>
    <s v="Seguridad y oportunidades con fuerza pública equipada"/>
    <s v="Intervenir 11 equipamientos de seguridad y acceso a la justicia con acciones de fortalecimiento, operación, adecuación y/o dotación"/>
    <n v="3"/>
    <n v="1200000000"/>
    <n v="115200000"/>
    <n v="86400000"/>
    <n v="76800000"/>
    <n v="0"/>
    <n v="76800000"/>
  </r>
  <r>
    <x v="5"/>
    <s v="Seguridad y oportunidades con fuerza pública equipada"/>
    <s v="Suministrar 4 dotaciones a organismos de seguridad"/>
    <n v="1"/>
    <n v="2000000000"/>
    <n v="0"/>
    <n v="0"/>
    <n v="192000000"/>
    <n v="0"/>
    <n v="192000000"/>
  </r>
  <r>
    <x v="6"/>
    <s v="San Cristóbal sin barreras, salud, bienestar y oportunidades para todos"/>
    <s v="Beneficiar 2.000 personas con discapacidad a través de Dispositivos de Asistencia Personal - Ayudas Técnicas (no incluidas en los Planes de Beneficios)"/>
    <n v="500"/>
    <n v="2200000000"/>
    <n v="0"/>
    <n v="0"/>
    <n v="0"/>
    <n v="0"/>
    <n v="0"/>
  </r>
  <r>
    <x v="6"/>
    <s v="San Cristóbal sin barreras, salud, bienestar y oportunidades para todos"/>
    <s v="Beneficiar 6.000 personas con acciones para la promoción y atención de la salud mental"/>
    <n v="1500"/>
    <n v="1800000000"/>
    <n v="23200000"/>
    <n v="79800000"/>
    <n v="794320000"/>
    <n v="0"/>
    <n v="794320000"/>
  </r>
  <r>
    <x v="6"/>
    <s v="San Cristóbal sin barreras, salud, bienestar y oportunidades para todos"/>
    <s v="Vincular 1.200 personas con discapacidad, cuidadores y cuidadoras, en actividades complementarias en salud"/>
    <n v="300"/>
    <n v="700000000"/>
    <n v="0"/>
    <n v="0"/>
    <n v="380800000"/>
    <n v="0"/>
    <n v="380800000"/>
  </r>
  <r>
    <x v="6"/>
    <s v="San Cristóbal sin barreras, salud, bienestar y oportunidades para todos"/>
    <s v="Vincular 1.600 personas a las acciones desarrolladas desde los dispositivos de base comunitaria en respuesta al consumo de SPA"/>
    <n v="400"/>
    <n v="500000000"/>
    <n v="0"/>
    <n v="0"/>
    <n v="268800000"/>
    <n v="0"/>
    <n v="268800000"/>
  </r>
  <r>
    <x v="6"/>
    <s v="San Cristóbal sin barreras, salud, bienestar y oportunidades para todos"/>
    <s v="Vincular 2.000 personas a las acciones y estrategias para promover la salud sexual y reproductiva consciente en los diferentes ciclos de vida"/>
    <n v="500"/>
    <n v="500000000"/>
    <n v="0"/>
    <n v="28800000"/>
    <n v="192000000"/>
    <n v="0"/>
    <n v="192000000"/>
  </r>
  <r>
    <x v="6"/>
    <s v="San Cristóbal sin barreras, salud, bienestar y oportunidades para todos"/>
    <s v="Vincular 3.200 personas en acciones complementarias en salud física, nutricional y oral, a través del Circuito del Cuidado"/>
    <n v="800"/>
    <n v="600000000"/>
    <n v="0"/>
    <n v="0"/>
    <n v="23200000"/>
    <n v="0"/>
    <n v="23200000"/>
  </r>
  <r>
    <x v="7"/>
    <s v="San Cristóbal espacio público y pacifico"/>
    <s v="Implementar 4 estrategias de seguridad y convivencia a través de gestores locales, que permitan el uso y disfrute del espacio público"/>
    <n v="1"/>
    <n v="2400000000"/>
    <n v="0"/>
    <n v="18570000"/>
    <n v="1584640000"/>
    <n v="0"/>
    <n v="1584640000"/>
  </r>
  <r>
    <x v="8"/>
    <s v="San Cristóbal, mujeres en acción contra la violencia"/>
    <s v="Vincular 6.000 personas en acciones para la prevención del feminicidio y la violencia contra la mujer."/>
    <n v="1500"/>
    <n v="1900000000"/>
    <n v="117600000"/>
    <n v="183000000"/>
    <n v="770400000"/>
    <n v="0"/>
    <n v="770400000"/>
  </r>
  <r>
    <x v="9"/>
    <s v="Cultura y memoria en movimiento, San Cristóbal vive su patrimonio"/>
    <s v="Beneficiar 60 organizaciones artísticas, culturales y patrimoniales con elementos entregados."/>
    <n v="15"/>
    <n v="635000000"/>
    <n v="0"/>
    <n v="0"/>
    <n v="0"/>
    <n v="0"/>
    <n v="0"/>
  </r>
  <r>
    <x v="9"/>
    <s v="Cultura y memoria en movimiento, San Cristóbal vive su patrimonio"/>
    <s v="Capacitar 1.480 personas en los campos artísticos, interculturales, culturales y/o patrimoniales."/>
    <n v="370"/>
    <n v="750000000"/>
    <n v="0"/>
    <n v="40800000"/>
    <n v="398400000"/>
    <n v="0"/>
    <n v="398400000"/>
  </r>
  <r>
    <x v="9"/>
    <s v="Cultura y memoria en movimiento, San Cristóbal vive su patrimonio"/>
    <s v="Otorgar 100 estímulos de apoyo al sector artístico y cultural."/>
    <n v="25"/>
    <n v="600000000"/>
    <n v="0"/>
    <n v="0"/>
    <n v="0"/>
    <n v="0"/>
    <n v="0"/>
  </r>
  <r>
    <x v="9"/>
    <s v="Cultura y memoria en movimiento, San Cristóbal vive su patrimonio"/>
    <s v="Realizar 80 eventos de promoción, circulación y apropiación de actividades artísticas, culturales y patrimoniales."/>
    <n v="20"/>
    <n v="3100000000"/>
    <n v="0"/>
    <n v="0"/>
    <n v="44800000"/>
    <n v="0"/>
    <n v="44800000"/>
  </r>
  <r>
    <x v="10"/>
    <s v="San Cristobal incidente"/>
    <s v="Capacitar 2.600 personas a través de procesos de formación para la participación de manera virtual y presencial."/>
    <n v="650"/>
    <n v="1600000000"/>
    <n v="0"/>
    <n v="0"/>
    <n v="731120000"/>
    <n v="0"/>
    <n v="731120000"/>
  </r>
  <r>
    <x v="10"/>
    <s v="San Cristobal incidente"/>
    <s v="Fortalecer 100 organizaciones comunales."/>
    <n v="25"/>
    <n v="1000000000"/>
    <n v="0"/>
    <n v="0"/>
    <n v="311920000"/>
    <n v="0"/>
    <n v="311920000"/>
  </r>
  <r>
    <x v="10"/>
    <s v="San Cristobal incidente"/>
    <s v="Fortalecer 200 Organizaciones sociales e Instancias de participación ciudadana."/>
    <n v="50"/>
    <n v="1600000000"/>
    <n v="0"/>
    <n v="72000000"/>
    <n v="736000000"/>
    <n v="0"/>
    <n v="736000000"/>
  </r>
  <r>
    <x v="11"/>
    <s v="San Cristóbal cuida, bienestar animal y educación para todos"/>
    <s v="Atender 10.000 animales en los programas de brigadas médicas, urgencias veterinarias y adopciones"/>
    <n v="2500"/>
    <n v="750000000"/>
    <n v="0"/>
    <n v="0"/>
    <n v="256800000"/>
    <n v="0"/>
    <n v="256800000"/>
  </r>
  <r>
    <x v="11"/>
    <s v="San Cristóbal cuida, bienestar animal y educación para todos"/>
    <s v="Esterilizar 15.000 perros y gatos incluyendo los que está en condición de vulnerabilidad"/>
    <n v="3750"/>
    <n v="950000000"/>
    <n v="54400000"/>
    <n v="40800000"/>
    <n v="446400000"/>
    <n v="0"/>
    <n v="446400000"/>
  </r>
  <r>
    <x v="11"/>
    <s v="San Cristóbal cuida, bienestar animal y educación para todos"/>
    <s v="Vincular 2.400 personas en acciones educativas en temas de protección y bienestar animal"/>
    <n v="600"/>
    <n v="210000000"/>
    <n v="0"/>
    <n v="0"/>
    <n v="0"/>
    <n v="0"/>
    <n v="0"/>
  </r>
  <r>
    <x v="12"/>
    <s v="Actívate San Cristóbal, deporte, recreación y bienestar"/>
    <s v="Beneficiar  13.200 personas en actividades recreo-deportivas comunitarias."/>
    <n v="3300"/>
    <n v="1700000000"/>
    <n v="68800000"/>
    <n v="77400000"/>
    <n v="932760000"/>
    <n v="0"/>
    <n v="932760000"/>
  </r>
  <r>
    <x v="12"/>
    <s v="Actívate San Cristóbal, deporte, recreación y bienestar"/>
    <s v="Beneficiar 120 colectivos u organizaciones recreo deportivas  inscritas en el Banco que implementan iniciativas de carácter barrial con apoyos economicos"/>
    <n v="30"/>
    <n v="700000000"/>
    <n v="0"/>
    <n v="0"/>
    <n v="0"/>
    <n v="0"/>
    <n v="0"/>
  </r>
  <r>
    <x v="12"/>
    <s v="Actívate San Cristóbal, deporte, recreación y bienestar"/>
    <s v="Beneficiar 4.000 Personas con la entrega de dotaciones deportivas."/>
    <n v="1000"/>
    <n v="1300000000"/>
    <n v="0"/>
    <n v="0"/>
    <n v="0"/>
    <n v="0"/>
    <n v="0"/>
  </r>
  <r>
    <x v="12"/>
    <s v="Actívate San Cristóbal, deporte, recreación y bienestar"/>
    <s v="Capacitar 6.400 personas en los campos deportivos o recreativos "/>
    <n v="1600"/>
    <n v="1000000000"/>
    <n v="0"/>
    <n v="36000000"/>
    <n v="544000000"/>
    <n v="0"/>
    <n v="544000000"/>
  </r>
  <r>
    <x v="13"/>
    <s v="San Cristóbal, oportunidades para el futuro sostenible"/>
    <s v="Capacitar 6.000 personas en separación en la fuente y reciclaje."/>
    <n v="1500"/>
    <n v="1800000000"/>
    <n v="0"/>
    <n v="0"/>
    <n v="990400000"/>
    <n v="0"/>
    <n v="990400000"/>
  </r>
  <r>
    <x v="13"/>
    <s v="San Cristóbal, oportunidades para el futuro sostenible"/>
    <s v="Implementar 160 huertas urbanas "/>
    <n v="160"/>
    <n v="350000000"/>
    <n v="0"/>
    <n v="0"/>
    <n v="144000000"/>
    <n v="0"/>
    <n v="144000000"/>
  </r>
  <r>
    <x v="13"/>
    <s v="San Cristóbal, oportunidades para el futuro sostenible"/>
    <s v="Mantener 1.000 árboles en zona urbana"/>
    <n v="250"/>
    <n v="130000000"/>
    <n v="0"/>
    <n v="0"/>
    <n v="0"/>
    <n v="0"/>
    <n v="0"/>
  </r>
  <r>
    <x v="13"/>
    <s v="San Cristóbal, oportunidades para el futuro sostenible"/>
    <s v="Mantener 2.000 m2 de jardinería "/>
    <n v="2000"/>
    <n v="200000000"/>
    <n v="0"/>
    <n v="0"/>
    <n v="96000000"/>
    <n v="0"/>
    <n v="96000000"/>
  </r>
  <r>
    <x v="14"/>
    <s v="Oportunidades con bien-estar, San Cristóbal avanza"/>
    <s v="Habilitar 300 cupos para la atención de población en inseguridad alimentaria y nutricional del Distrito Capital, a través de comedores comunitarios."/>
    <n v="75"/>
    <n v="200000000"/>
    <n v="0"/>
    <n v="0"/>
    <n v="0"/>
    <n v="0"/>
    <n v="0"/>
  </r>
  <r>
    <x v="15"/>
    <s v="Pacto por espacios sostenibles en San Cristóbal"/>
    <s v="Realizar 16 acuerdos para la organización, la recuperación, el cuidado, el embellecimiento, la sostenibilidad, el mejoramiento y el aprovechamiento económico del espacio público."/>
    <n v="4"/>
    <n v="2000000000"/>
    <n v="0"/>
    <n v="18570000"/>
    <n v="1276120000"/>
    <n v="0"/>
    <n v="1276120000"/>
  </r>
  <r>
    <x v="16"/>
    <s v="Tejiendo memoria y reconciliación para el futuro"/>
    <s v="Realizar 4 acciones de construcción de paz que contribuyan al tejido social, la integración local, la sostenibilidad económica y/o desarrollo territorial para la reconciliación."/>
    <n v="1"/>
    <n v="350000000"/>
    <n v="0"/>
    <n v="0"/>
    <n v="23200000"/>
    <n v="0"/>
    <n v="23200000"/>
  </r>
  <r>
    <x v="16"/>
    <s v="Tejiendo memoria y reconciliación para el futuro"/>
    <s v="Realizar 4 procesos de fortalecimiento de habilidades y capacidades de la población víctima del conflicto armado o excombatientes para promover su partitipación en los diferentes escenarios."/>
    <n v="1"/>
    <n v="250000000"/>
    <n v="0"/>
    <n v="0"/>
    <n v="0"/>
    <n v="0"/>
    <n v="0"/>
  </r>
  <r>
    <x v="16"/>
    <s v="Tejiendo memoria y reconciliación para el futuro"/>
    <s v="Realizar 4 procesos pedagógicos, artísticos, culturales, formativos o para el fortalecimiento de iniciativas ciudadanas para la apropiación social de la memoria, verdad, reparación integral a víctimas, paz y reconciliación."/>
    <n v="1"/>
    <n v="250000000"/>
    <n v="83200000"/>
    <n v="62400000"/>
    <n v="115200000"/>
    <n v="0"/>
    <n v="115200000"/>
  </r>
  <r>
    <x v="17"/>
    <s v="San Cristóbal emprende, fortaleciendo el tejido empresarial local"/>
    <s v="Apoyar 800 Mipymes, emprendimientos y/o actores de la economia informal para el fortalecimiento del tejido empresarial local."/>
    <n v="200"/>
    <n v="1500000000"/>
    <n v="108800000"/>
    <n v="81600000"/>
    <n v="427200000"/>
    <n v="0"/>
    <n v="427200000"/>
  </r>
  <r>
    <x v="18"/>
    <s v="Educación que genera oportunidades"/>
    <s v="Beneficiar 840 estudiantes con apoyo de sostenimiento para la permanencia en la educación posmedia (niveles de formación técnico profesional, tecnólogo, profesional universitario y educación para el trabajo y desarrollo humano)."/>
    <n v="210"/>
    <n v="2600000000"/>
    <n v="0"/>
    <n v="0"/>
    <n v="0"/>
    <n v="0"/>
    <n v="0"/>
  </r>
  <r>
    <x v="18"/>
    <s v="Educación que genera oportunidades"/>
    <s v="Beneficiar 840 estudiantes en programas de educación posmedia (niveles de formación técnico profesional, tecnólogo, profesional universitario y educación para el trabajo y desarrollo humano)."/>
    <n v="210"/>
    <n v="6600000000"/>
    <n v="0"/>
    <n v="0"/>
    <n v="464720000"/>
    <n v="0"/>
    <n v="464720000"/>
  </r>
  <r>
    <x v="18"/>
    <s v="Educación que genera oportunidades"/>
    <s v="Dotar 61 sedes educativas urbanas y rurales con recursos pedagógicos y/o tecnológicos"/>
    <n v="15"/>
    <n v="2300000000"/>
    <n v="157600000"/>
    <n v="135600000"/>
    <n v="395200000"/>
    <n v="0"/>
    <n v="395200000"/>
  </r>
  <r>
    <x v="19"/>
    <s v="San Cristóbal: Camina Seguro, Vive Seguro"/>
    <s v="Fortalecer 100 organizaciones comunitarias a través de capacidades para promover acciones de corresponsabilidad en la gestión de la seguridad y la convivencia  "/>
    <n v="25"/>
    <n v="600000000"/>
    <n v="0"/>
    <n v="0"/>
    <n v="115200000"/>
    <n v="0"/>
    <n v="115200000"/>
  </r>
  <r>
    <x v="19"/>
    <s v="San Cristóbal: Camina Seguro, Vive Seguro"/>
    <s v="Implementar 120 acciones formativas diferenciales para la promoción de la convivencia ciudadana"/>
    <n v="30"/>
    <n v="300000000"/>
    <n v="0"/>
    <n v="0"/>
    <n v="48000000"/>
    <n v="0"/>
    <n v="48000000"/>
  </r>
  <r>
    <x v="19"/>
    <s v="San Cristóbal: Camina Seguro, Vive Seguro"/>
    <s v="Implementar 120 iniciativas de convivencia con participación de la ciudadanía"/>
    <n v="30"/>
    <n v="600000000"/>
    <n v="0"/>
    <n v="100800000"/>
    <n v="268800000"/>
    <n v="0"/>
    <n v="268800000"/>
  </r>
  <r>
    <x v="20"/>
    <s v="El delirio del turismo, San Cristóbal, un delirio turístico de oportunidades"/>
    <s v="Apoyar 120 Mipymes y/o emprendimientos orientados al fortalecimiento de las capacidades locales para la gestión y el desarrollo turístico "/>
    <n v="30"/>
    <n v="900000000"/>
    <n v="0"/>
    <n v="0"/>
    <n v="252800000"/>
    <n v="0"/>
    <n v="252800000"/>
  </r>
  <r>
    <x v="20"/>
    <s v="El delirio del turismo, San Cristóbal, un delirio turístico de oportunidades"/>
    <s v="Realizar 8 acciones para fortalecer las capacidades y/o habilidades, técnicas y blandas de las personas de la localidad, con el fin de mejorar el acceso a oportunidades de empleo."/>
    <n v="2"/>
    <n v="2000000000"/>
    <n v="52000000"/>
    <n v="70200000"/>
    <n v="691200000"/>
    <n v="0"/>
    <n v="691200000"/>
  </r>
  <r>
    <x v="21"/>
    <s v="San Cristóbal, un territorio de oportunidades para la gestión de conflictos y la convivencia"/>
    <s v="Beneficiar 680 ciudadanos con habilidades y capacidades para gestionar la convivencia constructivamente"/>
    <n v="170"/>
    <n v="250000000"/>
    <n v="0"/>
    <n v="0"/>
    <n v="68800000"/>
    <n v="0"/>
    <n v="68800000"/>
  </r>
  <r>
    <x v="21"/>
    <s v="San Cristóbal, un territorio de oportunidades para la gestión de conflictos y la convivencia"/>
    <s v="Ejecutar 4 programas comunitarios con enfoque restaurativo para el cuidado del espacio público y del medio ambiente"/>
    <n v="1"/>
    <n v="250000000"/>
    <n v="0"/>
    <n v="0"/>
    <n v="61520000"/>
    <n v="0"/>
    <n v="61520000"/>
  </r>
  <r>
    <x v="21"/>
    <s v="San Cristóbal, un territorio de oportunidades para la gestión de conflictos y la convivencia"/>
    <s v="Fortalecer 1.600 actores comunitarios con herramientas y capacidades para la implementación de un enfoque restaurativo para la justicia y la convivencia"/>
    <n v="400"/>
    <n v="400000000"/>
    <n v="0"/>
    <n v="0"/>
    <n v="148560000"/>
    <n v="0"/>
    <n v="148560000"/>
  </r>
  <r>
    <x v="21"/>
    <s v="San Cristóbal, un territorio de oportunidades para la gestión de conflictos y la convivencia"/>
    <s v="Fortalecer 4 programas de abordaje de conflictividad escolar para la convivencia con enfoque restaurativo"/>
    <n v="1"/>
    <n v="150000000"/>
    <n v="0"/>
    <n v="0"/>
    <n v="54400000"/>
    <n v="0"/>
    <n v="54400000"/>
  </r>
  <r>
    <x v="21"/>
    <s v="San Cristóbal, un territorio de oportunidades para la gestión de conflictos y la convivencia"/>
    <s v="Implementar 24 proyectos comunitarios en la localidad, para la apropiación del Código Nacional de Seguridad y Convivencia Ciudadana"/>
    <n v="6"/>
    <n v="100000000"/>
    <n v="0"/>
    <n v="0"/>
    <n v="0"/>
    <n v="0"/>
    <n v="0"/>
  </r>
  <r>
    <x v="21"/>
    <s v="San Cristóbal, un territorio de oportunidades para la gestión de conflictos y la convivencia"/>
    <s v="Implementar 24 proyectos de justicia local para la resolución efectiva de conflictividades de manera integral en el sistema de justicia"/>
    <n v="6"/>
    <n v="100000000"/>
    <n v="0"/>
    <n v="0"/>
    <n v="0"/>
    <n v="0"/>
    <n v="0"/>
  </r>
  <r>
    <x v="21"/>
    <s v="San Cristóbal, un territorio de oportunidades para la gestión de conflictos y la convivencia"/>
    <s v="Implementar 80 acciones pedagógicas para la gestión de conflictividades y prevención de violencias"/>
    <n v="20"/>
    <n v="350000000"/>
    <n v="0"/>
    <n v="0"/>
    <n v="179200000"/>
    <n v="0"/>
    <n v="179200000"/>
  </r>
  <r>
    <x v="22"/>
    <s v="San Cristobal activa el sector cultural"/>
    <s v="Intervenir 4 equipamientos culturales con acciones de construcción, adecuación y/o dotación"/>
    <n v="1"/>
    <n v="1000000000"/>
    <n v="76800000"/>
    <n v="91200000"/>
    <n v="404800000"/>
    <n v="0"/>
    <n v="404800000"/>
  </r>
  <r>
    <x v="23"/>
    <s v="Oportunidades con bien-estar, San Cristóbal avanza más"/>
    <s v="Atender 8.000 personas con apoyos que contribuyan al ingreso mínimo garantizado. "/>
    <n v="8000"/>
    <n v="4379922000"/>
    <n v="0"/>
    <n v="0"/>
    <n v="108800000"/>
    <n v="4271122000"/>
    <n v="4379922000"/>
  </r>
  <r>
    <x v="23"/>
    <s v="Oportunidades con bien-estar, San Cristóbal avanza más"/>
    <s v="Beneficiar 1.160 jóvenes con transferencias condicionadas y  acompañamiento psicosocial para la promoción al acceso y permanencia a oportunidades de formación y empleabilidad"/>
    <n v="290"/>
    <n v="498800000"/>
    <n v="0"/>
    <n v="0"/>
    <n v="0"/>
    <n v="498800000"/>
    <n v="498800000"/>
  </r>
  <r>
    <x v="23"/>
    <s v="Oportunidades con bien-estar, San Cristóbal avanza más"/>
    <s v="Beneficiar 6.250 personas mayores con transferencias monetarias"/>
    <n v="6250"/>
    <n v="13500000000"/>
    <n v="172800000"/>
    <n v="129600000"/>
    <n v="1674320000"/>
    <n v="10158878000"/>
    <n v="11833198000"/>
  </r>
  <r>
    <x v="24"/>
    <s v="Gobierno de lo cotidiano"/>
    <s v="Realizar 1 acciones de inspección, vigilancia y control."/>
    <n v="1"/>
    <n v="3088000000"/>
    <n v="369600000"/>
    <n v="277200000"/>
    <n v="1848320000"/>
    <n v="0"/>
    <n v="1848320000"/>
  </r>
  <r>
    <x v="24"/>
    <s v="Gobierno de lo cotidiano"/>
    <s v="Realizar 4 estrategias de fortalecimiento institucional (una por vigencia)."/>
    <n v="1"/>
    <n v="13963518000"/>
    <n v="633280000"/>
    <n v="538500000"/>
    <n v="8699408000"/>
    <n v="380955250"/>
    <n v="9080363250"/>
  </r>
  <r>
    <x v="25"/>
    <s v="Redes de oportunidad, formación digital y participación ciudadana"/>
    <s v="Operativizar 20 Centros de Acceso Comunitario en zonas rurales y/o apartadas y/o urbanas, con énfasis en procesos de formación y desarrollo de competencias digitales."/>
    <n v="5"/>
    <n v="500000000"/>
    <n v="0"/>
    <n v="0"/>
    <n v="0"/>
    <n v="0"/>
    <n v="0"/>
  </r>
  <r>
    <x v="25"/>
    <s v="Redes de oportunidad, formación digital y participación ciudadana"/>
    <s v="Operativizar 20 Centros de Acceso Comunitario en zonas rurales y/o apartadas y/o urbanas, con énfasis en Servicios TIC´s generados."/>
    <n v="5"/>
    <n v="1000000000"/>
    <n v="0"/>
    <n v="0"/>
    <n v="505600000"/>
    <n v="0"/>
    <n v="505600000"/>
  </r>
  <r>
    <x v="26"/>
    <s v="Chango y Pueblos indigenas en resistencia y pervivencia cultural"/>
    <s v="Concertar e implementar cuatro (4) iniciativa de inversión local con las comunidades negras, afrocolombianas y palenqueras (aplica en todas las localidades con autoridades NAP)"/>
    <n v="1"/>
    <n v="842000000"/>
    <n v="0"/>
    <n v="0"/>
    <n v="0"/>
    <n v="0"/>
    <n v="0"/>
  </r>
  <r>
    <x v="26"/>
    <s v="Chango y Pueblos indigenas en resistencia y pervivencia cultural"/>
    <s v="Concertar e implementar cuatro (4) iniciativa de inversión local con los pueblos indígenas (aplica en todas las localidades con autoridades indígenas)"/>
    <n v="1"/>
    <n v="823000000"/>
    <n v="0"/>
    <n v="0"/>
    <n v="89600000"/>
    <n v="0"/>
    <n v="89600000"/>
  </r>
  <r>
    <x v="27"/>
    <s v="Creciendo juntos, atención integral y oportunidades para la comunidad"/>
    <s v="Dotar y/o acondicionar 1 unidades operativas orientadas a la atención de jóvenes (casas de la juventud, centros forjar)"/>
    <n v="0"/>
    <n v="0"/>
    <n v="0"/>
    <n v="0"/>
    <n v="0"/>
    <n v="0"/>
    <n v="0"/>
  </r>
  <r>
    <x v="27"/>
    <s v="Creciendo juntos, atención integral y oportunidades para la comunidad"/>
    <s v="Dotar y/o acondicionar 1 unidades operativas para la prestación de servicios  y  la generación de estrategias dirigidas a personas habitantes de calle y/o en riesgo de estarlo (Hogares de paso, Autocuidado, SEDID, Atención Socio-saniatria y Comunidad de Vida El Camino) "/>
    <n v="0"/>
    <n v="0"/>
    <n v="0"/>
    <n v="0"/>
    <n v="0"/>
    <n v="0"/>
    <n v="0"/>
  </r>
  <r>
    <x v="27"/>
    <s v="Creciendo juntos, atención integral y oportunidades para la comunidad"/>
    <s v="Dotar y/o acondicionar 16 unidades operativas orientadas a la atención de la primera infancia (Jardines Infantiles, Casas de Pensamiento Intercultural, Modalidad Espacios Rurales, Crecemos en la Ruralidad, Creciendo Juntos, Centros Amar, Centros Forjar)"/>
    <n v="2"/>
    <n v="500000000"/>
    <n v="0"/>
    <n v="0"/>
    <n v="0"/>
    <n v="0"/>
    <n v="0"/>
  </r>
  <r>
    <x v="27"/>
    <s v="Creciendo juntos, atención integral y oportunidades para la comunidad"/>
    <s v="Dotar y/o acondicionar 2 Centros de Desarrollo Comunitarios  para la prestación de servicios sociales dirigidas al desarrollo de capacidades y generación de oportunidades"/>
    <n v="1"/>
    <n v="400000000"/>
    <n v="0"/>
    <n v="0"/>
    <n v="0"/>
    <n v="0"/>
    <n v="0"/>
  </r>
  <r>
    <x v="27"/>
    <s v="Creciendo juntos, atención integral y oportunidades para la comunidad"/>
    <s v="Dotar y/o acondicionar 2 unidades operativas de atención especializada (Centros Integrarte, Centros Crecer y Cadis) "/>
    <n v="1"/>
    <n v="200000000"/>
    <n v="0"/>
    <n v="0"/>
    <n v="0"/>
    <n v="0"/>
    <n v="0"/>
  </r>
  <r>
    <x v="27"/>
    <s v="Creciendo juntos, atención integral y oportunidades para la comunidad"/>
    <s v="Dotar y/o acondicionar 2 unidades operativas orientadas a la prestación de servicios a la persona mayor "/>
    <n v="1"/>
    <n v="300000000"/>
    <n v="0"/>
    <n v="0"/>
    <n v="0"/>
    <n v="0"/>
    <n v="0"/>
  </r>
  <r>
    <x v="28"/>
    <s v="San Cristóbal nuestra pasión"/>
    <s v="Desarrollar 4 acciones orientadas a la ciudadanía, en el marco de la estrategia &quot;Bogotaneidad"/>
    <n v="1"/>
    <n v="400000000"/>
    <n v="0"/>
    <n v="0"/>
    <n v="112000000"/>
    <n v="0"/>
    <n v="112000000"/>
  </r>
  <r>
    <x v="28"/>
    <s v="San Cristóbal nuestra pasión"/>
    <s v="Fortalecer 1 unidades de innovación publica y  social a nivel local"/>
    <n v="1"/>
    <n v="200000000"/>
    <n v="0"/>
    <n v="0"/>
    <n v="0"/>
    <n v="0"/>
    <n v="0"/>
  </r>
  <r>
    <x v="29"/>
    <s v="Fortaleciendo vidas, mujeres en San Cristóbal por la prevención y autonomía"/>
    <s v="Adecuar y dotar 2 espacios en las manzanas del cuidado"/>
    <n v="1"/>
    <n v="250000000"/>
    <n v="0"/>
    <n v="0"/>
    <n v="0"/>
    <n v="0"/>
    <n v="0"/>
  </r>
  <r>
    <x v="29"/>
    <s v="Fortaleciendo vidas, mujeres en San Cristóbal por la prevención y autonomía"/>
    <s v="Vincular 1.600 mujeres para el ejercicio de derechos y el fortalecimiento de su autonomía económica"/>
    <n v="400"/>
    <n v="2000000000"/>
    <n v="0"/>
    <n v="0"/>
    <n v="757600000"/>
    <n v="0"/>
    <n v="757600000"/>
  </r>
  <r>
    <x v="29"/>
    <s v="Fortaleciendo vidas, mujeres en San Cristóbal por la prevención y autonomía"/>
    <s v="Vincular 4.000 personas en procesos para la prevención de violencias en el contexto familiar y/o violencia sexual   "/>
    <n v="1000"/>
    <n v="1000000000"/>
    <n v="54400000"/>
    <n v="40800000"/>
    <n v="551120000"/>
    <n v="0"/>
    <n v="551120000"/>
  </r>
  <r>
    <x v="29"/>
    <s v="Fortaleciendo vidas, mujeres en San Cristóbal por la prevención y autonomía"/>
    <s v="Vincular 6.000 mujeres cuidadoras a estrategias de cuidado."/>
    <n v="1500"/>
    <n v="1800000000"/>
    <n v="38400000"/>
    <n v="28800000"/>
    <n v="620800000"/>
    <n v="0"/>
    <n v="620800000"/>
  </r>
  <r>
    <x v="30"/>
    <s v="San Cristóbal, oportunidades para el futuro reverdecido"/>
    <s v="Generar 4.000 m2 de áreas renaturalizadas"/>
    <n v="1000"/>
    <n v="200000000"/>
    <n v="0"/>
    <n v="0"/>
    <n v="46400000"/>
    <n v="0"/>
    <n v="46400000"/>
  </r>
  <r>
    <x v="30"/>
    <s v="San Cristóbal, oportunidades para el futuro reverdecido"/>
    <s v="Implementar 4 procesos comunitarios de educación ambiental que promueven la conservación de la biodiversidad y el agua"/>
    <n v="1"/>
    <n v="250000000"/>
    <n v="0"/>
    <n v="0"/>
    <n v="134400000"/>
    <n v="0"/>
    <n v="134400000"/>
  </r>
  <r>
    <x v="30"/>
    <s v="San Cristóbal, oportunidades para el futuro reverdecido"/>
    <s v="Intervenir 4 hectáreas de conectores ecosistémicos"/>
    <n v="1"/>
    <n v="100000000"/>
    <n v="0"/>
    <n v="0"/>
    <n v="0"/>
    <n v="0"/>
    <n v="0"/>
  </r>
  <r>
    <x v="30"/>
    <s v="San Cristóbal, oportunidades para el futuro reverdecido"/>
    <s v="Lograr 10 hectáreas en proceso de restauración ecológica"/>
    <n v="2.5"/>
    <n v="300000000"/>
    <n v="38000000"/>
    <n v="28500000"/>
    <n v="115600000"/>
    <n v="0"/>
    <n v="115600000"/>
  </r>
  <r>
    <x v="30"/>
    <s v="San Cristóbal, oportunidades para el futuro reverdecido"/>
    <s v="Realizar acciones de conservación en 5 hectáreas de la  Estructura Ecológica Principal"/>
    <n v="1.25"/>
    <n v="10000000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2117B6-B45E-3B48-9352-3E301789B511}" name="TablaDinámica4" cacheId="193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:D33" firstHeaderRow="0" firstDataRow="1" firstDataCol="1"/>
  <pivotFields count="10">
    <pivotField axis="axisRow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showAll="0"/>
    <pivotField showAll="0"/>
    <pivotField showAll="0"/>
    <pivotField numFmtId="165" showAll="0"/>
    <pivotField numFmtId="165" showAll="0"/>
    <pivotField numFmtId="165" showAll="0"/>
    <pivotField dataField="1" numFmtId="165" showAll="0"/>
    <pivotField dataField="1" numFmtId="165" showAll="0"/>
    <pivotField dataField="1" showAll="0"/>
  </pivotFields>
  <rowFields count="1">
    <field x="0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CPS (RP)" fld="7" baseField="0" baseItem="0" numFmtId="165"/>
    <dataField name="Suma de CONTRATOS_x000a_JURÍDICOS" fld="8" baseField="0" baseItem="0" numFmtId="165"/>
    <dataField name="Suma de TOTAL EJECUCIÓN (RP)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C953F-21CB-6141-9E70-DB43D196C0F3}">
  <dimension ref="A1:P103"/>
  <sheetViews>
    <sheetView workbookViewId="0">
      <selection activeCell="G21" sqref="G21"/>
    </sheetView>
  </sheetViews>
  <sheetFormatPr defaultColWidth="11.5" defaultRowHeight="15.95"/>
  <cols>
    <col min="1" max="1" width="17.875" customWidth="1"/>
    <col min="2" max="2" width="25.875" customWidth="1"/>
    <col min="3" max="3" width="13.125" style="21" bestFit="1" customWidth="1"/>
    <col min="4" max="4" width="40.875" customWidth="1"/>
    <col min="5" max="5" width="40.875" hidden="1" customWidth="1"/>
    <col min="6" max="6" width="16.625" customWidth="1"/>
    <col min="7" max="7" width="18.5" customWidth="1"/>
    <col min="8" max="8" width="16.625" customWidth="1"/>
    <col min="9" max="9" width="18.5" customWidth="1"/>
    <col min="10" max="10" width="16.875" customWidth="1"/>
    <col min="11" max="11" width="16.625" style="32" customWidth="1"/>
    <col min="12" max="13" width="13.5" bestFit="1" customWidth="1"/>
    <col min="14" max="14" width="14.5" bestFit="1" customWidth="1"/>
  </cols>
  <sheetData>
    <row r="1" spans="1:16">
      <c r="F1" s="22">
        <f t="shared" ref="F1:K1" si="0">+SUM(F3:F33)</f>
        <v>127690480000</v>
      </c>
      <c r="G1" s="22">
        <f t="shared" si="0"/>
        <v>34734288000</v>
      </c>
      <c r="H1" s="22">
        <f t="shared" si="0"/>
        <v>15309755250</v>
      </c>
      <c r="I1" s="22">
        <f t="shared" si="0"/>
        <v>50044043250</v>
      </c>
      <c r="J1" s="22">
        <f t="shared" si="0"/>
        <v>22695057396</v>
      </c>
      <c r="K1" s="22">
        <f t="shared" si="0"/>
        <v>77646436750</v>
      </c>
      <c r="L1" s="44">
        <f>+I1/F1</f>
        <v>0.39191679168251226</v>
      </c>
    </row>
    <row r="2" spans="1:16" s="6" customFormat="1" ht="24">
      <c r="A2" s="23" t="s">
        <v>0</v>
      </c>
      <c r="B2" s="23" t="s">
        <v>1</v>
      </c>
      <c r="C2" s="24" t="s">
        <v>2</v>
      </c>
      <c r="D2" s="23" t="s">
        <v>3</v>
      </c>
      <c r="E2" s="23"/>
      <c r="F2" s="23" t="s">
        <v>4</v>
      </c>
      <c r="G2" s="25" t="s">
        <v>5</v>
      </c>
      <c r="H2" s="26" t="s">
        <v>6</v>
      </c>
      <c r="I2" s="4" t="s">
        <v>7</v>
      </c>
      <c r="J2" s="4" t="s">
        <v>8</v>
      </c>
      <c r="K2" s="27" t="s">
        <v>9</v>
      </c>
      <c r="L2" s="23" t="s">
        <v>10</v>
      </c>
      <c r="M2"/>
      <c r="N2"/>
      <c r="O2"/>
      <c r="P2"/>
    </row>
    <row r="3" spans="1:16">
      <c r="A3" t="s">
        <v>11</v>
      </c>
      <c r="B3" t="s">
        <v>12</v>
      </c>
      <c r="C3" s="28">
        <v>2251</v>
      </c>
      <c r="D3" t="s">
        <v>13</v>
      </c>
      <c r="F3" s="7">
        <v>1185000000</v>
      </c>
      <c r="G3" s="7">
        <f>+VLOOKUP(C3,Hoja1!H2:K32,2,FALSE)</f>
        <v>0</v>
      </c>
      <c r="H3" s="7">
        <f>+VLOOKUP(C3,Hoja1!H2:K32,3,FALSE)</f>
        <v>0</v>
      </c>
      <c r="I3" s="29">
        <v>0</v>
      </c>
      <c r="J3" s="7">
        <v>0</v>
      </c>
      <c r="K3" s="30">
        <f>+F3-I3</f>
        <v>1185000000</v>
      </c>
      <c r="L3" s="31">
        <f>+I3/F3</f>
        <v>0</v>
      </c>
      <c r="M3" s="7"/>
    </row>
    <row r="4" spans="1:16">
      <c r="A4" t="s">
        <v>14</v>
      </c>
      <c r="B4" t="s">
        <v>15</v>
      </c>
      <c r="C4" s="28">
        <v>2252</v>
      </c>
      <c r="D4" t="s">
        <v>16</v>
      </c>
      <c r="E4" t="str">
        <f>+_xlfn.CONCAT(C4,"-",D4)</f>
        <v>2252-Transformando espacios, conectando comunidades, San Cristóbal vial, caminos de oportunidad y progreso</v>
      </c>
      <c r="F4" s="7">
        <v>17500000000</v>
      </c>
      <c r="G4" s="7">
        <f>+VLOOKUP(C4,Hoja1!H3:K33,2,FALSE)</f>
        <v>3252720000</v>
      </c>
      <c r="H4" s="7">
        <f>+VLOOKUP(C4,Hoja1!H3:K33,3,FALSE)</f>
        <v>0</v>
      </c>
      <c r="I4" s="29">
        <v>3252720000</v>
      </c>
      <c r="J4" s="7">
        <v>689956322</v>
      </c>
      <c r="K4" s="30">
        <f t="shared" ref="K4:K33" si="1">+F4-I4</f>
        <v>14247280000</v>
      </c>
      <c r="L4" s="31">
        <f t="shared" ref="L4:L33" si="2">+I4/F4</f>
        <v>0.18586971428571428</v>
      </c>
      <c r="M4" s="7"/>
    </row>
    <row r="5" spans="1:16">
      <c r="A5" t="s">
        <v>14</v>
      </c>
      <c r="B5" t="s">
        <v>17</v>
      </c>
      <c r="C5" s="28">
        <v>2254</v>
      </c>
      <c r="D5" t="s">
        <v>18</v>
      </c>
      <c r="E5" t="str">
        <f t="shared" ref="E5:E16" si="3">+_xlfn.CONCAT(C5,"-",D5)</f>
        <v>2254-Caminos sostenibles, solidez en San Cristóbal, ampliando y conservando los espacios peatonales</v>
      </c>
      <c r="F5" s="7">
        <v>2500000000</v>
      </c>
      <c r="G5" s="7">
        <f>+VLOOKUP(C5,Hoja1!H4:K34,2,FALSE)</f>
        <v>313600000</v>
      </c>
      <c r="H5" s="7">
        <f>+VLOOKUP(C5,Hoja1!H4:K34,3,FALSE)</f>
        <v>0</v>
      </c>
      <c r="I5" s="29">
        <v>313600000</v>
      </c>
      <c r="J5" s="7">
        <v>65520000</v>
      </c>
      <c r="K5" s="30">
        <f t="shared" si="1"/>
        <v>2186400000</v>
      </c>
      <c r="L5" s="31">
        <f t="shared" si="2"/>
        <v>0.12544</v>
      </c>
      <c r="M5" s="7"/>
    </row>
    <row r="6" spans="1:16">
      <c r="A6" t="s">
        <v>14</v>
      </c>
      <c r="B6" t="s">
        <v>15</v>
      </c>
      <c r="C6" s="28">
        <v>2257</v>
      </c>
      <c r="D6" t="s">
        <v>19</v>
      </c>
      <c r="E6" t="str">
        <f t="shared" si="3"/>
        <v>2257-Red de oportunidades, parques y cultura para el bienestar común</v>
      </c>
      <c r="F6" s="7">
        <v>2185240000</v>
      </c>
      <c r="G6" s="7">
        <f>+VLOOKUP(C6,Hoja1!H5:K35,2,FALSE)</f>
        <v>268800000</v>
      </c>
      <c r="H6" s="7">
        <f>+VLOOKUP(C6,Hoja1!H5:K35,3,FALSE)</f>
        <v>0</v>
      </c>
      <c r="I6" s="29">
        <v>268800000</v>
      </c>
      <c r="J6" s="7">
        <v>50026665</v>
      </c>
      <c r="K6" s="30">
        <f t="shared" si="1"/>
        <v>1916440000</v>
      </c>
      <c r="L6" s="31">
        <f t="shared" si="2"/>
        <v>0.12300708389009903</v>
      </c>
      <c r="M6" s="7"/>
    </row>
    <row r="7" spans="1:16">
      <c r="A7" t="s">
        <v>20</v>
      </c>
      <c r="B7" t="s">
        <v>15</v>
      </c>
      <c r="C7" s="28">
        <v>2273</v>
      </c>
      <c r="D7" t="s">
        <v>21</v>
      </c>
      <c r="E7" t="str">
        <f t="shared" si="3"/>
        <v>2273-San Cristóbal resiliente, fortaleciendo capacidades locales</v>
      </c>
      <c r="F7" s="7">
        <v>2500000000</v>
      </c>
      <c r="G7" s="7">
        <f>+VLOOKUP(C7,Hoja1!H6:K36,2,FALSE)</f>
        <v>724720000</v>
      </c>
      <c r="H7" s="7">
        <f>+VLOOKUP(C7,Hoja1!H6:K36,3,FALSE)</f>
        <v>0</v>
      </c>
      <c r="I7" s="29">
        <v>724720000</v>
      </c>
      <c r="J7" s="7">
        <v>177618666</v>
      </c>
      <c r="K7" s="30">
        <f t="shared" si="1"/>
        <v>1775280000</v>
      </c>
      <c r="L7" s="31">
        <f t="shared" si="2"/>
        <v>0.28988799999999998</v>
      </c>
      <c r="M7" s="7"/>
    </row>
    <row r="8" spans="1:16">
      <c r="A8" t="s">
        <v>22</v>
      </c>
      <c r="B8" t="s">
        <v>17</v>
      </c>
      <c r="C8" s="28">
        <v>2285</v>
      </c>
      <c r="D8" t="s">
        <v>23</v>
      </c>
      <c r="E8" t="str">
        <f t="shared" si="3"/>
        <v>2285-Seguridad y oportunidades con fuerza pública equipada</v>
      </c>
      <c r="F8" s="7">
        <v>3200000000</v>
      </c>
      <c r="G8" s="7">
        <f>+VLOOKUP(C8,Hoja1!H7:K37,2,FALSE)</f>
        <v>268800000</v>
      </c>
      <c r="H8" s="7">
        <f>+VLOOKUP(C8,Hoja1!H7:K37,3,FALSE)</f>
        <v>0</v>
      </c>
      <c r="I8" s="29">
        <v>268800000</v>
      </c>
      <c r="J8" s="7">
        <v>54880000</v>
      </c>
      <c r="K8" s="30">
        <f t="shared" si="1"/>
        <v>2931200000</v>
      </c>
      <c r="L8" s="31">
        <f t="shared" si="2"/>
        <v>8.4000000000000005E-2</v>
      </c>
      <c r="M8" s="7"/>
    </row>
    <row r="9" spans="1:16">
      <c r="A9" t="s">
        <v>24</v>
      </c>
      <c r="B9" t="s">
        <v>25</v>
      </c>
      <c r="C9" s="28">
        <v>2316</v>
      </c>
      <c r="D9" t="s">
        <v>26</v>
      </c>
      <c r="E9" t="str">
        <f t="shared" si="3"/>
        <v>2316-San Cristóbal sin barreras, salud, bienestar y oportunidades para todos</v>
      </c>
      <c r="F9" s="7">
        <v>6300000000</v>
      </c>
      <c r="G9" s="7">
        <f>+VLOOKUP(C9,Hoja1!H8:K38,2,FALSE)</f>
        <v>1659120000</v>
      </c>
      <c r="H9" s="7">
        <f>+VLOOKUP(C9,Hoja1!H8:K38,3,FALSE)</f>
        <v>0</v>
      </c>
      <c r="I9" s="29">
        <v>1659120000</v>
      </c>
      <c r="J9" s="7">
        <v>307503332</v>
      </c>
      <c r="K9" s="30">
        <f t="shared" si="1"/>
        <v>4640880000</v>
      </c>
      <c r="L9" s="31">
        <f t="shared" si="2"/>
        <v>0.26335238095238095</v>
      </c>
      <c r="M9" s="7"/>
    </row>
    <row r="10" spans="1:16">
      <c r="A10" t="s">
        <v>22</v>
      </c>
      <c r="B10" t="s">
        <v>17</v>
      </c>
      <c r="C10" s="28">
        <v>2349</v>
      </c>
      <c r="D10" t="s">
        <v>27</v>
      </c>
      <c r="E10" t="str">
        <f t="shared" si="3"/>
        <v>2349-San Cristóbal espacio público y pacifico</v>
      </c>
      <c r="F10" s="7">
        <v>2400000000</v>
      </c>
      <c r="G10" s="7">
        <f>+VLOOKUP(C10,Hoja1!H9:K39,2,FALSE)</f>
        <v>1584640000</v>
      </c>
      <c r="H10" s="7">
        <f>+VLOOKUP(C10,Hoja1!H9:K39,3,FALSE)</f>
        <v>0</v>
      </c>
      <c r="I10" s="29">
        <v>1584640000</v>
      </c>
      <c r="J10" s="7">
        <v>359123174</v>
      </c>
      <c r="K10" s="30">
        <f t="shared" si="1"/>
        <v>815360000</v>
      </c>
      <c r="L10" s="31">
        <f t="shared" si="2"/>
        <v>0.66026666666666667</v>
      </c>
      <c r="M10" s="7"/>
    </row>
    <row r="11" spans="1:16">
      <c r="A11" t="s">
        <v>24</v>
      </c>
      <c r="B11" t="s">
        <v>17</v>
      </c>
      <c r="C11" s="28">
        <v>2385</v>
      </c>
      <c r="D11" t="s">
        <v>28</v>
      </c>
      <c r="E11" t="str">
        <f t="shared" si="3"/>
        <v>2385-San Cristóbal, mujeres en acción contra la violencia</v>
      </c>
      <c r="F11" s="7">
        <v>1900000000</v>
      </c>
      <c r="G11" s="7">
        <f>+VLOOKUP(C11,Hoja1!H10:K40,2,FALSE)</f>
        <v>770400000</v>
      </c>
      <c r="H11" s="7">
        <f>+VLOOKUP(C11,Hoja1!H10:K40,3,FALSE)</f>
        <v>0</v>
      </c>
      <c r="I11" s="29">
        <v>770400000</v>
      </c>
      <c r="J11" s="7">
        <v>151299999</v>
      </c>
      <c r="K11" s="30">
        <f t="shared" si="1"/>
        <v>1129600000</v>
      </c>
      <c r="L11" s="31">
        <f t="shared" si="2"/>
        <v>0.40547368421052632</v>
      </c>
      <c r="M11" s="7"/>
    </row>
    <row r="12" spans="1:16">
      <c r="A12" t="s">
        <v>11</v>
      </c>
      <c r="B12" t="s">
        <v>25</v>
      </c>
      <c r="C12" s="28">
        <v>2405</v>
      </c>
      <c r="D12" t="s">
        <v>29</v>
      </c>
      <c r="E12" t="str">
        <f t="shared" si="3"/>
        <v>2405-Cultura y memoria en movimiento, San Cristóbal vive su patrimonio</v>
      </c>
      <c r="F12" s="7">
        <v>5085000000</v>
      </c>
      <c r="G12" s="7">
        <f>+VLOOKUP(C12,Hoja1!H11:K41,2,FALSE)</f>
        <v>443200000</v>
      </c>
      <c r="H12" s="7">
        <f>+VLOOKUP(C12,Hoja1!H11:K41,3,FALSE)</f>
        <v>0</v>
      </c>
      <c r="I12" s="29">
        <v>443200000</v>
      </c>
      <c r="J12" s="7">
        <v>77513333</v>
      </c>
      <c r="K12" s="30">
        <f t="shared" si="1"/>
        <v>4641800000</v>
      </c>
      <c r="L12" s="31">
        <f t="shared" si="2"/>
        <v>8.715830875122911E-2</v>
      </c>
      <c r="M12" s="7"/>
    </row>
    <row r="13" spans="1:16">
      <c r="A13" t="s">
        <v>24</v>
      </c>
      <c r="B13" t="s">
        <v>30</v>
      </c>
      <c r="C13" s="28">
        <v>2409</v>
      </c>
      <c r="D13" t="s">
        <v>31</v>
      </c>
      <c r="E13" t="str">
        <f t="shared" si="3"/>
        <v>2409-San Cristobal incidente</v>
      </c>
      <c r="F13" s="7">
        <v>4200000000</v>
      </c>
      <c r="G13" s="7">
        <f>+VLOOKUP(C13,Hoja1!H12:K42,2,FALSE)</f>
        <v>1779040000</v>
      </c>
      <c r="H13" s="7">
        <f>+VLOOKUP(C13,Hoja1!H12:K42,3,FALSE)</f>
        <v>0</v>
      </c>
      <c r="I13" s="29">
        <v>1779040000</v>
      </c>
      <c r="J13" s="7">
        <v>392196663</v>
      </c>
      <c r="K13" s="30">
        <f t="shared" si="1"/>
        <v>2420960000</v>
      </c>
      <c r="L13" s="31">
        <f t="shared" si="2"/>
        <v>0.42358095238095239</v>
      </c>
      <c r="M13" s="7"/>
    </row>
    <row r="14" spans="1:16">
      <c r="A14" t="s">
        <v>20</v>
      </c>
      <c r="B14" t="s">
        <v>25</v>
      </c>
      <c r="C14" s="28">
        <v>2481</v>
      </c>
      <c r="D14" t="s">
        <v>32</v>
      </c>
      <c r="E14" t="str">
        <f t="shared" si="3"/>
        <v>2481-San Cristóbal cuida, bienestar animal y educación para todos</v>
      </c>
      <c r="F14" s="7">
        <v>1910000000</v>
      </c>
      <c r="G14" s="7">
        <f>+VLOOKUP(C14,Hoja1!H13:K43,2,FALSE)</f>
        <v>703200000</v>
      </c>
      <c r="H14" s="7">
        <f>+VLOOKUP(C14,Hoja1!H13:K43,3,FALSE)</f>
        <v>0</v>
      </c>
      <c r="I14" s="29">
        <v>703200000</v>
      </c>
      <c r="J14" s="7">
        <v>160090000</v>
      </c>
      <c r="K14" s="30">
        <f t="shared" si="1"/>
        <v>1206800000</v>
      </c>
      <c r="L14" s="31">
        <f t="shared" si="2"/>
        <v>0.36816753926701573</v>
      </c>
      <c r="M14" s="7"/>
    </row>
    <row r="15" spans="1:16">
      <c r="A15" t="s">
        <v>11</v>
      </c>
      <c r="B15" t="s">
        <v>25</v>
      </c>
      <c r="C15" s="28">
        <v>2495</v>
      </c>
      <c r="D15" t="s">
        <v>33</v>
      </c>
      <c r="E15" t="str">
        <f t="shared" si="3"/>
        <v>2495-Actívate San Cristóbal, deporte, recreación y bienestar</v>
      </c>
      <c r="F15" s="7">
        <v>4700000000</v>
      </c>
      <c r="G15" s="7">
        <f>+VLOOKUP(C15,Hoja1!H14:K44,2,FALSE)</f>
        <v>1476760000</v>
      </c>
      <c r="H15" s="7">
        <f>+VLOOKUP(C15,Hoja1!H14:K44,3,FALSE)</f>
        <v>0</v>
      </c>
      <c r="I15" s="29">
        <v>1476760000</v>
      </c>
      <c r="J15" s="7">
        <v>265659165</v>
      </c>
      <c r="K15" s="30">
        <f t="shared" si="1"/>
        <v>3223240000</v>
      </c>
      <c r="L15" s="31">
        <f t="shared" si="2"/>
        <v>0.31420425531914892</v>
      </c>
      <c r="M15" s="7"/>
    </row>
    <row r="16" spans="1:16">
      <c r="A16" t="s">
        <v>20</v>
      </c>
      <c r="B16" t="s">
        <v>15</v>
      </c>
      <c r="C16" s="28">
        <v>2502</v>
      </c>
      <c r="D16" t="s">
        <v>34</v>
      </c>
      <c r="E16" t="str">
        <f t="shared" si="3"/>
        <v>2502-San Cristóbal, oportunidades para el futuro sostenible</v>
      </c>
      <c r="F16" s="7">
        <v>2730000000</v>
      </c>
      <c r="G16" s="7">
        <f>+VLOOKUP(C16,Hoja1!H15:K45,2,FALSE)</f>
        <v>1230400000</v>
      </c>
      <c r="H16" s="7">
        <f>+VLOOKUP(C16,Hoja1!H15:K45,3,FALSE)</f>
        <v>0</v>
      </c>
      <c r="I16" s="29">
        <v>1364800000</v>
      </c>
      <c r="J16" s="7">
        <v>317223166</v>
      </c>
      <c r="K16" s="30">
        <f t="shared" si="1"/>
        <v>1365200000</v>
      </c>
      <c r="L16" s="31">
        <f t="shared" si="2"/>
        <v>0.49992673992673992</v>
      </c>
      <c r="M16" s="7"/>
    </row>
    <row r="17" spans="1:14">
      <c r="A17" t="s">
        <v>24</v>
      </c>
      <c r="B17" t="s">
        <v>25</v>
      </c>
      <c r="C17" s="28">
        <v>2506</v>
      </c>
      <c r="D17" t="s">
        <v>35</v>
      </c>
      <c r="F17" s="7">
        <v>200000000</v>
      </c>
      <c r="G17" s="7">
        <f>+VLOOKUP(C17,Hoja1!H16:K46,2,FALSE)</f>
        <v>0</v>
      </c>
      <c r="H17" s="7">
        <f>+VLOOKUP(C17,Hoja1!H16:K46,3,FALSE)</f>
        <v>0</v>
      </c>
      <c r="I17" s="29">
        <v>0</v>
      </c>
      <c r="J17" s="7">
        <v>0</v>
      </c>
      <c r="K17" s="30">
        <f t="shared" si="1"/>
        <v>200000000</v>
      </c>
      <c r="L17" s="31">
        <f t="shared" si="2"/>
        <v>0</v>
      </c>
      <c r="M17" s="7"/>
    </row>
    <row r="18" spans="1:14">
      <c r="A18" t="s">
        <v>22</v>
      </c>
      <c r="B18" t="s">
        <v>17</v>
      </c>
      <c r="C18" s="28">
        <v>2601</v>
      </c>
      <c r="D18" t="s">
        <v>36</v>
      </c>
      <c r="E18" t="str">
        <f t="shared" ref="E18:E29" si="4">+_xlfn.CONCAT(C18,"-",D18)</f>
        <v>2601-Pacto por espacios sostenibles en San Cristóbal</v>
      </c>
      <c r="F18" s="7">
        <v>2000000000</v>
      </c>
      <c r="G18" s="7">
        <f>+VLOOKUP(C18,Hoja1!H17:K47,2,FALSE)</f>
        <v>1276120000</v>
      </c>
      <c r="H18" s="7">
        <f>+VLOOKUP(C18,Hoja1!H17:K47,3,FALSE)</f>
        <v>0</v>
      </c>
      <c r="I18" s="29">
        <v>1276120000</v>
      </c>
      <c r="J18" s="7">
        <v>256758167</v>
      </c>
      <c r="K18" s="30">
        <f t="shared" si="1"/>
        <v>723880000</v>
      </c>
      <c r="L18" s="31">
        <f t="shared" si="2"/>
        <v>0.63805999999999996</v>
      </c>
      <c r="M18" s="7"/>
    </row>
    <row r="19" spans="1:14">
      <c r="A19" t="s">
        <v>22</v>
      </c>
      <c r="B19" t="s">
        <v>25</v>
      </c>
      <c r="C19" s="28">
        <v>2606</v>
      </c>
      <c r="D19" t="s">
        <v>37</v>
      </c>
      <c r="E19" t="str">
        <f t="shared" si="4"/>
        <v>2606-Tejiendo memoria y reconciliación para el futuro</v>
      </c>
      <c r="F19" s="7">
        <v>850000000</v>
      </c>
      <c r="G19" s="7">
        <f>+VLOOKUP(C19,Hoja1!H18:K48,2,FALSE)</f>
        <v>138400000</v>
      </c>
      <c r="H19" s="7">
        <f>+VLOOKUP(C19,Hoja1!H18:K48,3,FALSE)</f>
        <v>0</v>
      </c>
      <c r="I19" s="29">
        <v>138400000</v>
      </c>
      <c r="J19" s="7">
        <v>31493333</v>
      </c>
      <c r="K19" s="30">
        <f t="shared" si="1"/>
        <v>711600000</v>
      </c>
      <c r="L19" s="31">
        <f t="shared" si="2"/>
        <v>0.1628235294117647</v>
      </c>
      <c r="M19" s="7"/>
    </row>
    <row r="20" spans="1:14">
      <c r="A20" t="s">
        <v>11</v>
      </c>
      <c r="B20" t="s">
        <v>12</v>
      </c>
      <c r="C20" s="28">
        <v>2608</v>
      </c>
      <c r="D20" t="s">
        <v>38</v>
      </c>
      <c r="E20" t="str">
        <f t="shared" si="4"/>
        <v>2608-San Cristóbal emprende, fortaleciendo el tejido empresarial local</v>
      </c>
      <c r="F20" s="7">
        <v>1500000000</v>
      </c>
      <c r="G20" s="7">
        <f>+VLOOKUP(C20,Hoja1!H19:K49,2,FALSE)</f>
        <v>427200000</v>
      </c>
      <c r="H20" s="7">
        <f>+VLOOKUP(C20,Hoja1!H19:K49,3,FALSE)</f>
        <v>0</v>
      </c>
      <c r="I20" s="29">
        <v>427200000</v>
      </c>
      <c r="J20" s="7">
        <v>93780000</v>
      </c>
      <c r="K20" s="30">
        <f t="shared" si="1"/>
        <v>1072800000</v>
      </c>
      <c r="L20" s="31">
        <f t="shared" si="2"/>
        <v>0.2848</v>
      </c>
      <c r="M20" s="7"/>
    </row>
    <row r="21" spans="1:14">
      <c r="A21" t="s">
        <v>11</v>
      </c>
      <c r="B21" t="s">
        <v>12</v>
      </c>
      <c r="C21" s="28">
        <v>2615</v>
      </c>
      <c r="D21" t="s">
        <v>39</v>
      </c>
      <c r="E21" t="str">
        <f t="shared" si="4"/>
        <v>2615-Educación que genera oportunidades</v>
      </c>
      <c r="F21" s="7">
        <v>11500000000</v>
      </c>
      <c r="G21" s="7">
        <f>+VLOOKUP(C21,Hoja1!H20:K50,2,FALSE)</f>
        <v>859920000</v>
      </c>
      <c r="H21" s="7">
        <f>+VLOOKUP(C21,Hoja1!H20:K50,3,FALSE)</f>
        <v>0</v>
      </c>
      <c r="I21" s="29">
        <v>859920000</v>
      </c>
      <c r="J21" s="7">
        <v>166742666</v>
      </c>
      <c r="K21" s="30">
        <f t="shared" si="1"/>
        <v>10640080000</v>
      </c>
      <c r="L21" s="31">
        <f t="shared" si="2"/>
        <v>7.4775652173913049E-2</v>
      </c>
      <c r="M21" s="7"/>
    </row>
    <row r="22" spans="1:14">
      <c r="A22" t="s">
        <v>22</v>
      </c>
      <c r="B22" t="s">
        <v>17</v>
      </c>
      <c r="C22" s="28">
        <v>2620</v>
      </c>
      <c r="D22" t="s">
        <v>40</v>
      </c>
      <c r="E22" t="str">
        <f t="shared" si="4"/>
        <v>2620-San Cristóbal: Camina Seguro, Vive Seguro</v>
      </c>
      <c r="F22" s="7">
        <v>1500000000</v>
      </c>
      <c r="G22" s="7">
        <f>+VLOOKUP(C22,Hoja1!H21:K51,2,FALSE)</f>
        <v>432000000</v>
      </c>
      <c r="H22" s="7">
        <f>+VLOOKUP(C22,Hoja1!H21:K51,3,FALSE)</f>
        <v>0</v>
      </c>
      <c r="I22" s="29">
        <v>432000000</v>
      </c>
      <c r="J22" s="7">
        <v>82840000</v>
      </c>
      <c r="K22" s="30">
        <f t="shared" si="1"/>
        <v>1068000000</v>
      </c>
      <c r="L22" s="31">
        <f t="shared" si="2"/>
        <v>0.28799999999999998</v>
      </c>
      <c r="M22" s="7"/>
      <c r="N22" s="7"/>
    </row>
    <row r="23" spans="1:14">
      <c r="A23" t="s">
        <v>11</v>
      </c>
      <c r="B23" t="s">
        <v>12</v>
      </c>
      <c r="C23" s="28">
        <v>2627</v>
      </c>
      <c r="D23" t="s">
        <v>41</v>
      </c>
      <c r="E23" t="str">
        <f t="shared" si="4"/>
        <v>2627-El delirio del turismo, San Cristóbal, un delirio turístico de oportunidades</v>
      </c>
      <c r="F23" s="7">
        <v>2900000000</v>
      </c>
      <c r="G23" s="7">
        <f>+VLOOKUP(C23,Hoja1!H22:K52,2,FALSE)</f>
        <v>540800000</v>
      </c>
      <c r="H23" s="7">
        <f>+VLOOKUP(C23,Hoja1!H22:K52,3,FALSE)</f>
        <v>0</v>
      </c>
      <c r="I23" s="29">
        <v>540800000</v>
      </c>
      <c r="J23" s="7">
        <v>108986667</v>
      </c>
      <c r="K23" s="30">
        <f t="shared" si="1"/>
        <v>2359200000</v>
      </c>
      <c r="L23" s="31">
        <f t="shared" si="2"/>
        <v>0.18648275862068966</v>
      </c>
      <c r="M23" s="7"/>
    </row>
    <row r="24" spans="1:14">
      <c r="A24" t="s">
        <v>22</v>
      </c>
      <c r="B24" t="s">
        <v>17</v>
      </c>
      <c r="C24" s="28">
        <v>2633</v>
      </c>
      <c r="D24" t="s">
        <v>42</v>
      </c>
      <c r="E24" t="str">
        <f t="shared" si="4"/>
        <v>2633-San Cristóbal, un territorio de oportunidades para la gestión de conflictos y la convivencia</v>
      </c>
      <c r="F24" s="7">
        <v>1600000000</v>
      </c>
      <c r="G24" s="7">
        <f>+VLOOKUP(C24,Hoja1!H23:K53,2,FALSE)</f>
        <v>512480000</v>
      </c>
      <c r="H24" s="7">
        <f>+VLOOKUP(C24,Hoja1!H23:K53,3,FALSE)</f>
        <v>0</v>
      </c>
      <c r="I24" s="29">
        <v>512480000</v>
      </c>
      <c r="J24" s="7">
        <v>112464333</v>
      </c>
      <c r="K24" s="30">
        <f t="shared" si="1"/>
        <v>1087520000</v>
      </c>
      <c r="L24" s="31">
        <f t="shared" si="2"/>
        <v>0.32029999999999997</v>
      </c>
      <c r="M24" s="7"/>
      <c r="N24" s="7"/>
    </row>
    <row r="25" spans="1:14">
      <c r="A25" t="s">
        <v>11</v>
      </c>
      <c r="B25" t="s">
        <v>15</v>
      </c>
      <c r="C25" s="28">
        <v>2638</v>
      </c>
      <c r="D25" t="s">
        <v>43</v>
      </c>
      <c r="E25" t="str">
        <f t="shared" si="4"/>
        <v>2638-San Cristobal activa el sector cultural</v>
      </c>
      <c r="F25" s="7">
        <v>1000000000</v>
      </c>
      <c r="G25" s="7">
        <f>+VLOOKUP(C25,Hoja1!H24:K54,2,FALSE)</f>
        <v>404800000</v>
      </c>
      <c r="H25" s="7">
        <f>+VLOOKUP(C25,Hoja1!H24:K54,3,FALSE)</f>
        <v>0</v>
      </c>
      <c r="I25" s="29">
        <v>404800000</v>
      </c>
      <c r="J25" s="7">
        <v>80800000</v>
      </c>
      <c r="K25" s="30">
        <f t="shared" si="1"/>
        <v>595200000</v>
      </c>
      <c r="L25" s="31">
        <f t="shared" si="2"/>
        <v>0.40479999999999999</v>
      </c>
      <c r="M25" s="7"/>
    </row>
    <row r="26" spans="1:14">
      <c r="A26" t="s">
        <v>24</v>
      </c>
      <c r="B26" t="s">
        <v>25</v>
      </c>
      <c r="C26" s="28">
        <v>2648</v>
      </c>
      <c r="D26" t="s">
        <v>44</v>
      </c>
      <c r="E26" t="str">
        <f t="shared" si="4"/>
        <v>2648-Oportunidades con bien-estar, San Cristóbal avanza más</v>
      </c>
      <c r="F26" s="7">
        <v>18378722000</v>
      </c>
      <c r="G26" s="7">
        <f>+VLOOKUP(C26,Hoja1!H25:K55,2,FALSE)</f>
        <v>1783120000</v>
      </c>
      <c r="H26" s="7">
        <v>14928800000</v>
      </c>
      <c r="I26" s="29">
        <v>16711920000</v>
      </c>
      <c r="J26" s="7">
        <v>15347643666</v>
      </c>
      <c r="K26" s="30">
        <f t="shared" si="1"/>
        <v>1666802000</v>
      </c>
      <c r="L26" s="31">
        <f t="shared" si="2"/>
        <v>0.90930805743729082</v>
      </c>
      <c r="M26" s="7"/>
    </row>
    <row r="27" spans="1:14">
      <c r="A27" t="s">
        <v>45</v>
      </c>
      <c r="B27" t="s">
        <v>30</v>
      </c>
      <c r="C27" s="28">
        <v>2667</v>
      </c>
      <c r="D27" t="s">
        <v>46</v>
      </c>
      <c r="E27" t="str">
        <f t="shared" si="4"/>
        <v>2667-Gobierno de lo cotidiano</v>
      </c>
      <c r="F27" s="7">
        <v>17051518000</v>
      </c>
      <c r="G27" s="7">
        <f>+VLOOKUP(C27,Hoja1!H26:K56,2,FALSE)</f>
        <v>10950928000</v>
      </c>
      <c r="H27" s="7">
        <v>380955250</v>
      </c>
      <c r="I27" s="29">
        <v>11331883250</v>
      </c>
      <c r="J27" s="7">
        <v>2739620414</v>
      </c>
      <c r="K27" s="30">
        <f t="shared" si="1"/>
        <v>5719634750</v>
      </c>
      <c r="L27" s="31">
        <f t="shared" si="2"/>
        <v>0.66456741564006205</v>
      </c>
      <c r="M27" s="7"/>
    </row>
    <row r="28" spans="1:14">
      <c r="A28" t="s">
        <v>11</v>
      </c>
      <c r="B28" t="s">
        <v>30</v>
      </c>
      <c r="C28" s="28">
        <v>2694</v>
      </c>
      <c r="D28" t="s">
        <v>47</v>
      </c>
      <c r="E28" t="str">
        <f t="shared" si="4"/>
        <v>2694-Redes de oportunidad, formación digital y participación ciudadana</v>
      </c>
      <c r="F28" s="7">
        <v>1500000000</v>
      </c>
      <c r="G28" s="7">
        <f>+VLOOKUP(C28,Hoja1!H27:K57,2,FALSE)</f>
        <v>505600000</v>
      </c>
      <c r="H28" s="7">
        <f>+VLOOKUP(C28,Hoja1!H27:K57,3,FALSE)</f>
        <v>0</v>
      </c>
      <c r="I28" s="29">
        <v>505600000</v>
      </c>
      <c r="J28" s="7">
        <v>96080001</v>
      </c>
      <c r="K28" s="30">
        <f t="shared" si="1"/>
        <v>994400000</v>
      </c>
      <c r="L28" s="31">
        <f t="shared" si="2"/>
        <v>0.33706666666666668</v>
      </c>
      <c r="M28" s="7"/>
    </row>
    <row r="29" spans="1:14">
      <c r="A29" t="s">
        <v>22</v>
      </c>
      <c r="B29" t="s">
        <v>30</v>
      </c>
      <c r="C29" s="28">
        <v>2708</v>
      </c>
      <c r="D29" t="s">
        <v>48</v>
      </c>
      <c r="E29" t="str">
        <f t="shared" si="4"/>
        <v>2708-Chango y Pueblos indigenas en resistencia y pervivencia cultural</v>
      </c>
      <c r="F29" s="7">
        <v>1665000000</v>
      </c>
      <c r="G29" s="7">
        <f>+VLOOKUP(C29,Hoja1!H28:K58,2,FALSE)</f>
        <v>89600000</v>
      </c>
      <c r="H29" s="7">
        <f>+VLOOKUP(C29,Hoja1!H28:K58,3,FALSE)</f>
        <v>0</v>
      </c>
      <c r="I29" s="29">
        <v>89600000</v>
      </c>
      <c r="J29" s="7">
        <v>20906666</v>
      </c>
      <c r="K29" s="30">
        <f t="shared" si="1"/>
        <v>1575400000</v>
      </c>
      <c r="L29" s="31">
        <f t="shared" si="2"/>
        <v>5.3813813813813817E-2</v>
      </c>
      <c r="M29" s="7"/>
    </row>
    <row r="30" spans="1:14">
      <c r="A30" t="s">
        <v>24</v>
      </c>
      <c r="B30" t="s">
        <v>15</v>
      </c>
      <c r="C30" s="28">
        <v>2791</v>
      </c>
      <c r="D30" t="s">
        <v>49</v>
      </c>
      <c r="F30" s="7">
        <v>1400000000</v>
      </c>
      <c r="G30" s="7">
        <f>+VLOOKUP(C30,Hoja1!H29:K59,2,FALSE)</f>
        <v>0</v>
      </c>
      <c r="H30" s="7">
        <f>+VLOOKUP(C30,Hoja1!H29:K59,3,FALSE)</f>
        <v>0</v>
      </c>
      <c r="I30" s="29">
        <v>0</v>
      </c>
      <c r="J30" s="7">
        <v>0</v>
      </c>
      <c r="K30" s="30">
        <f t="shared" si="1"/>
        <v>1400000000</v>
      </c>
      <c r="L30" s="31">
        <f t="shared" si="2"/>
        <v>0</v>
      </c>
      <c r="M30" s="7"/>
    </row>
    <row r="31" spans="1:14">
      <c r="A31" t="s">
        <v>11</v>
      </c>
      <c r="B31" t="s">
        <v>30</v>
      </c>
      <c r="C31" s="28">
        <v>2797</v>
      </c>
      <c r="D31" t="s">
        <v>50</v>
      </c>
      <c r="E31" t="str">
        <f>+_xlfn.CONCAT(C31,"-",D31)</f>
        <v>2797-San Cristóbal nuestra pasión</v>
      </c>
      <c r="F31" s="7">
        <v>600000000</v>
      </c>
      <c r="G31" s="7">
        <f>+VLOOKUP(C31,Hoja1!H30:K60,2,FALSE)</f>
        <v>112000000</v>
      </c>
      <c r="H31" s="7">
        <f>+VLOOKUP(C31,Hoja1!H30:K60,3,FALSE)</f>
        <v>0</v>
      </c>
      <c r="I31" s="29">
        <v>112000000</v>
      </c>
      <c r="J31" s="7">
        <v>27733333</v>
      </c>
      <c r="K31" s="30">
        <f t="shared" si="1"/>
        <v>488000000</v>
      </c>
      <c r="L31" s="31">
        <f t="shared" si="2"/>
        <v>0.18666666666666668</v>
      </c>
      <c r="M31" s="7"/>
    </row>
    <row r="32" spans="1:14">
      <c r="A32" t="s">
        <v>24</v>
      </c>
      <c r="B32" t="s">
        <v>25</v>
      </c>
      <c r="C32" s="28">
        <v>2802</v>
      </c>
      <c r="D32" t="s">
        <v>51</v>
      </c>
      <c r="E32" t="str">
        <f>+_xlfn.CONCAT(C32,"-",D32)</f>
        <v>2802-Fortaleciendo vidas, mujeres en San Cristóbal por la prevención y autonomía</v>
      </c>
      <c r="F32" s="7">
        <v>5050000000</v>
      </c>
      <c r="G32" s="7">
        <f>+VLOOKUP(C32,Hoja1!H31:K61,2,FALSE)</f>
        <v>1929520000</v>
      </c>
      <c r="H32" s="7">
        <f>+VLOOKUP(C32,Hoja1!H31:K61,3,FALSE)</f>
        <v>0</v>
      </c>
      <c r="I32" s="29">
        <v>1929520000</v>
      </c>
      <c r="J32" s="7">
        <v>431284332</v>
      </c>
      <c r="K32" s="30">
        <f t="shared" si="1"/>
        <v>3120480000</v>
      </c>
      <c r="L32" s="31">
        <f t="shared" si="2"/>
        <v>0.3820831683168317</v>
      </c>
      <c r="M32" s="7"/>
    </row>
    <row r="33" spans="1:13">
      <c r="A33" t="s">
        <v>20</v>
      </c>
      <c r="B33" t="s">
        <v>15</v>
      </c>
      <c r="C33" s="28">
        <v>2805</v>
      </c>
      <c r="D33" t="s">
        <v>52</v>
      </c>
      <c r="E33" t="str">
        <f>+_xlfn.CONCAT(C33,"-",D33)</f>
        <v>2805-San Cristóbal, oportunidades para el futuro reverdecido</v>
      </c>
      <c r="F33" s="7">
        <v>700000000</v>
      </c>
      <c r="G33" s="7">
        <f>+VLOOKUP(C33,Hoja1!H32:K62,2,FALSE)</f>
        <v>296400000</v>
      </c>
      <c r="H33" s="7">
        <f>+VLOOKUP(C33,Hoja1!H32:K62,3,FALSE)</f>
        <v>0</v>
      </c>
      <c r="I33" s="29">
        <v>162000000</v>
      </c>
      <c r="J33" s="7">
        <v>29313333</v>
      </c>
      <c r="K33" s="30">
        <f t="shared" si="1"/>
        <v>538000000</v>
      </c>
      <c r="L33" s="31">
        <f t="shared" si="2"/>
        <v>0.23142857142857143</v>
      </c>
      <c r="M33" s="7"/>
    </row>
    <row r="34" spans="1:13">
      <c r="C34" s="28"/>
      <c r="F34" s="7"/>
      <c r="G34" s="7"/>
      <c r="H34" s="7"/>
      <c r="I34" s="29"/>
      <c r="J34" s="7"/>
      <c r="L34" s="31"/>
      <c r="M34" s="7"/>
    </row>
    <row r="35" spans="1:13">
      <c r="C35" s="28"/>
      <c r="F35" s="7"/>
      <c r="G35" s="7"/>
      <c r="H35" s="7"/>
      <c r="I35" s="29"/>
      <c r="J35" s="7"/>
      <c r="L35" s="31"/>
      <c r="M35" s="7"/>
    </row>
    <row r="36" spans="1:13">
      <c r="C36" s="28"/>
      <c r="F36" s="7"/>
      <c r="G36" s="7"/>
      <c r="H36" s="7"/>
      <c r="I36" s="29"/>
      <c r="J36" s="7"/>
      <c r="L36" s="31"/>
      <c r="M36" s="7"/>
    </row>
    <row r="37" spans="1:13">
      <c r="C37" s="28"/>
      <c r="F37" s="7"/>
      <c r="G37" s="7"/>
      <c r="H37" s="7"/>
      <c r="I37" s="29"/>
      <c r="J37" s="7"/>
      <c r="L37" s="31"/>
      <c r="M37" s="7"/>
    </row>
    <row r="38" spans="1:13">
      <c r="C38" s="28"/>
      <c r="F38" s="7"/>
      <c r="G38" s="7"/>
      <c r="H38" s="7"/>
      <c r="I38" s="29"/>
      <c r="J38" s="7"/>
      <c r="L38" s="31"/>
      <c r="M38" s="7"/>
    </row>
    <row r="39" spans="1:13">
      <c r="C39" s="28"/>
      <c r="F39" s="7"/>
      <c r="G39" s="7"/>
      <c r="H39" s="7"/>
      <c r="I39" s="29"/>
      <c r="J39" s="7"/>
      <c r="L39" s="31"/>
      <c r="M39" s="7"/>
    </row>
    <row r="40" spans="1:13">
      <c r="C40" s="28"/>
      <c r="F40" s="7"/>
      <c r="G40" s="7"/>
      <c r="H40" s="7">
        <v>70275975005</v>
      </c>
      <c r="I40" s="29"/>
      <c r="J40" s="7"/>
      <c r="L40" s="31"/>
      <c r="M40" s="7"/>
    </row>
    <row r="41" spans="1:13">
      <c r="C41" s="28"/>
      <c r="F41" s="7"/>
      <c r="G41" s="7"/>
      <c r="H41" s="7">
        <f>+H40-H26</f>
        <v>55347175005</v>
      </c>
      <c r="I41" s="29"/>
      <c r="J41" s="7"/>
      <c r="L41" s="31"/>
      <c r="M41" s="7"/>
    </row>
    <row r="42" spans="1:13">
      <c r="C42" s="28"/>
      <c r="F42" s="7"/>
      <c r="G42" s="7"/>
      <c r="H42" s="7"/>
      <c r="I42" s="29"/>
      <c r="J42" s="7"/>
      <c r="L42" s="31"/>
      <c r="M42" s="7"/>
    </row>
    <row r="43" spans="1:13">
      <c r="C43" s="28"/>
      <c r="F43" s="7"/>
      <c r="G43" s="7"/>
      <c r="H43" s="7"/>
      <c r="I43" s="29"/>
      <c r="J43" s="7"/>
      <c r="L43" s="31"/>
      <c r="M43" s="7"/>
    </row>
    <row r="44" spans="1:13">
      <c r="C44" s="28"/>
      <c r="F44" s="7"/>
      <c r="G44" s="7"/>
      <c r="H44" s="7"/>
      <c r="I44" s="29"/>
      <c r="J44" s="7"/>
      <c r="L44" s="31"/>
      <c r="M44" s="7"/>
    </row>
    <row r="45" spans="1:13">
      <c r="C45" s="28"/>
      <c r="F45" s="7"/>
      <c r="G45" s="7"/>
      <c r="H45" s="7"/>
      <c r="I45" s="29"/>
      <c r="J45" s="7"/>
      <c r="L45" s="31"/>
      <c r="M45" s="7"/>
    </row>
    <row r="46" spans="1:13">
      <c r="C46" s="28"/>
      <c r="F46" s="7"/>
      <c r="G46" s="7"/>
      <c r="H46" s="7"/>
      <c r="I46" s="29"/>
      <c r="J46" s="7"/>
      <c r="L46" s="31"/>
      <c r="M46" s="7"/>
    </row>
    <row r="47" spans="1:13">
      <c r="C47" s="28"/>
      <c r="F47" s="7"/>
      <c r="G47" s="7"/>
      <c r="H47" s="7"/>
      <c r="I47" s="29"/>
      <c r="J47" s="7"/>
      <c r="L47" s="31"/>
      <c r="M47" s="7"/>
    </row>
    <row r="48" spans="1:13">
      <c r="C48" s="28"/>
      <c r="F48" s="7"/>
      <c r="G48" s="7"/>
      <c r="H48" s="7"/>
      <c r="I48" s="29"/>
      <c r="J48" s="7"/>
      <c r="L48" s="31"/>
      <c r="M48" s="7"/>
    </row>
    <row r="49" spans="3:13">
      <c r="C49" s="28"/>
      <c r="F49" s="7"/>
      <c r="G49" s="7"/>
      <c r="H49" s="7"/>
      <c r="I49" s="29"/>
      <c r="J49" s="7"/>
      <c r="L49" s="31"/>
      <c r="M49" s="7"/>
    </row>
    <row r="50" spans="3:13">
      <c r="C50" s="28"/>
      <c r="F50" s="7"/>
      <c r="G50" s="7"/>
      <c r="H50" s="7"/>
      <c r="I50" s="29"/>
      <c r="J50" s="7"/>
      <c r="L50" s="31"/>
      <c r="M50" s="7"/>
    </row>
    <row r="51" spans="3:13">
      <c r="C51" s="28"/>
      <c r="F51" s="7"/>
      <c r="G51" s="7"/>
      <c r="H51" s="7"/>
      <c r="I51" s="29"/>
      <c r="J51" s="7"/>
      <c r="L51" s="31"/>
      <c r="M51" s="7"/>
    </row>
    <row r="52" spans="3:13">
      <c r="C52" s="28"/>
      <c r="F52" s="7"/>
      <c r="G52" s="7"/>
      <c r="H52" s="7"/>
      <c r="I52" s="29"/>
      <c r="J52" s="7"/>
      <c r="L52" s="31"/>
      <c r="M52" s="7"/>
    </row>
    <row r="53" spans="3:13">
      <c r="C53" s="28"/>
      <c r="F53" s="7"/>
      <c r="G53" s="7"/>
      <c r="H53" s="7"/>
      <c r="I53" s="29"/>
      <c r="J53" s="7"/>
      <c r="L53" s="31"/>
      <c r="M53" s="7"/>
    </row>
    <row r="54" spans="3:13">
      <c r="C54" s="28"/>
      <c r="F54" s="7"/>
      <c r="G54" s="7"/>
      <c r="H54" s="7"/>
      <c r="I54" s="29"/>
      <c r="J54" s="7"/>
      <c r="L54" s="31"/>
      <c r="M54" s="7"/>
    </row>
    <row r="55" spans="3:13">
      <c r="C55" s="28"/>
      <c r="F55" s="7"/>
      <c r="G55" s="7"/>
      <c r="H55" s="7"/>
      <c r="I55" s="29"/>
      <c r="J55" s="7"/>
      <c r="L55" s="31"/>
      <c r="M55" s="7"/>
    </row>
    <row r="56" spans="3:13">
      <c r="C56" s="28"/>
      <c r="F56" s="7"/>
      <c r="G56" s="7"/>
      <c r="H56" s="7"/>
      <c r="I56" s="29"/>
      <c r="J56" s="7"/>
      <c r="L56" s="31"/>
      <c r="M56" s="7"/>
    </row>
    <row r="57" spans="3:13">
      <c r="C57" s="28"/>
      <c r="F57" s="7"/>
      <c r="G57" s="7"/>
      <c r="H57" s="7"/>
      <c r="I57" s="29"/>
      <c r="J57" s="7"/>
      <c r="L57" s="31"/>
      <c r="M57" s="7"/>
    </row>
    <row r="58" spans="3:13">
      <c r="C58" s="28"/>
      <c r="F58" s="7"/>
      <c r="G58" s="7"/>
      <c r="H58" s="7"/>
      <c r="I58" s="29"/>
      <c r="J58" s="7"/>
      <c r="L58" s="31"/>
      <c r="M58" s="7"/>
    </row>
    <row r="59" spans="3:13">
      <c r="C59" s="28"/>
      <c r="F59" s="7"/>
      <c r="G59" s="7"/>
      <c r="H59" s="7"/>
      <c r="I59" s="29"/>
      <c r="J59" s="7"/>
      <c r="L59" s="31"/>
      <c r="M59" s="7"/>
    </row>
    <row r="60" spans="3:13">
      <c r="C60" s="28"/>
      <c r="F60" s="7"/>
      <c r="G60" s="7"/>
      <c r="H60" s="7"/>
      <c r="I60" s="29"/>
      <c r="J60" s="7"/>
      <c r="L60" s="31"/>
      <c r="M60" s="7"/>
    </row>
    <row r="61" spans="3:13">
      <c r="C61" s="28"/>
      <c r="F61" s="7"/>
      <c r="G61" s="7"/>
      <c r="H61" s="7"/>
      <c r="I61" s="29"/>
      <c r="J61" s="7"/>
      <c r="L61" s="31"/>
      <c r="M61" s="7"/>
    </row>
    <row r="62" spans="3:13">
      <c r="C62" s="28"/>
      <c r="F62" s="7"/>
      <c r="G62" s="7"/>
      <c r="H62" s="7"/>
      <c r="I62" s="29"/>
      <c r="J62" s="7"/>
      <c r="L62" s="31"/>
      <c r="M62" s="7"/>
    </row>
    <row r="63" spans="3:13">
      <c r="C63" s="28"/>
      <c r="F63" s="7"/>
      <c r="G63" s="7"/>
      <c r="H63" s="7"/>
      <c r="I63" s="29"/>
      <c r="J63" s="7"/>
      <c r="L63" s="31"/>
      <c r="M63" s="7"/>
    </row>
    <row r="64" spans="3:13">
      <c r="C64" s="28"/>
      <c r="F64" s="7"/>
      <c r="G64" s="7"/>
      <c r="H64" s="7"/>
      <c r="I64" s="29"/>
      <c r="J64" s="7"/>
      <c r="L64" s="31"/>
      <c r="M64" s="7"/>
    </row>
    <row r="65" spans="3:13">
      <c r="C65" s="28"/>
      <c r="F65" s="7"/>
      <c r="G65" s="7"/>
      <c r="H65" s="7"/>
      <c r="I65" s="29"/>
      <c r="J65" s="7"/>
      <c r="L65" s="31"/>
      <c r="M65" s="7"/>
    </row>
    <row r="66" spans="3:13">
      <c r="C66" s="28"/>
      <c r="F66" s="7"/>
      <c r="G66" s="7"/>
      <c r="H66" s="7"/>
      <c r="I66" s="29"/>
      <c r="J66" s="7"/>
      <c r="L66" s="31"/>
      <c r="M66" s="7"/>
    </row>
    <row r="67" spans="3:13">
      <c r="C67" s="28"/>
      <c r="F67" s="7"/>
      <c r="G67" s="7"/>
      <c r="H67" s="7"/>
      <c r="I67" s="29"/>
      <c r="J67" s="7"/>
      <c r="L67" s="31"/>
      <c r="M67" s="7"/>
    </row>
    <row r="68" spans="3:13">
      <c r="C68" s="28"/>
      <c r="F68" s="7"/>
      <c r="G68" s="7"/>
      <c r="H68" s="7"/>
      <c r="I68" s="29"/>
      <c r="J68" s="7"/>
      <c r="L68" s="31"/>
      <c r="M68" s="7"/>
    </row>
    <row r="69" spans="3:13">
      <c r="C69" s="28"/>
      <c r="F69" s="7"/>
      <c r="G69" s="7"/>
      <c r="H69" s="7"/>
      <c r="I69" s="29"/>
      <c r="J69" s="7"/>
      <c r="L69" s="31"/>
      <c r="M69" s="7"/>
    </row>
    <row r="70" spans="3:13">
      <c r="C70" s="28"/>
      <c r="F70" s="7"/>
      <c r="G70" s="7"/>
      <c r="H70" s="7"/>
      <c r="I70" s="29"/>
      <c r="J70" s="7"/>
      <c r="L70" s="31"/>
      <c r="M70" s="7"/>
    </row>
    <row r="71" spans="3:13">
      <c r="C71" s="28"/>
      <c r="F71" s="7"/>
      <c r="G71" s="7"/>
      <c r="H71" s="7"/>
      <c r="I71" s="29"/>
      <c r="J71" s="7"/>
      <c r="L71" s="31"/>
      <c r="M71" s="7"/>
    </row>
    <row r="72" spans="3:13">
      <c r="C72" s="28"/>
      <c r="F72" s="7"/>
      <c r="G72" s="7"/>
      <c r="H72" s="7"/>
      <c r="I72" s="29"/>
      <c r="J72" s="7"/>
      <c r="L72" s="31"/>
      <c r="M72" s="7"/>
    </row>
    <row r="73" spans="3:13">
      <c r="C73" s="28"/>
      <c r="F73" s="7"/>
      <c r="G73" s="7"/>
      <c r="H73" s="7"/>
      <c r="I73" s="29"/>
      <c r="J73" s="7"/>
      <c r="L73" s="31"/>
      <c r="M73" s="7"/>
    </row>
    <row r="74" spans="3:13">
      <c r="C74" s="28"/>
      <c r="F74" s="7"/>
      <c r="G74" s="7"/>
      <c r="H74" s="7"/>
      <c r="I74" s="29"/>
      <c r="J74" s="7"/>
      <c r="L74" s="31"/>
      <c r="M74" s="7"/>
    </row>
    <row r="75" spans="3:13">
      <c r="C75" s="28"/>
      <c r="F75" s="7"/>
      <c r="G75" s="7"/>
      <c r="H75" s="7"/>
      <c r="I75" s="29"/>
      <c r="J75" s="7"/>
      <c r="L75" s="31"/>
      <c r="M75" s="7"/>
    </row>
    <row r="76" spans="3:13">
      <c r="C76" s="28"/>
      <c r="F76" s="7"/>
      <c r="G76" s="7"/>
      <c r="H76" s="7"/>
      <c r="I76" s="29"/>
      <c r="J76" s="7"/>
      <c r="L76" s="31"/>
      <c r="M76" s="7"/>
    </row>
    <row r="77" spans="3:13">
      <c r="C77" s="28"/>
      <c r="F77" s="7"/>
      <c r="G77" s="7"/>
      <c r="H77" s="7"/>
      <c r="I77" s="29"/>
      <c r="J77" s="7"/>
      <c r="L77" s="31"/>
      <c r="M77" s="7"/>
    </row>
    <row r="78" spans="3:13">
      <c r="C78" s="28"/>
      <c r="F78" s="7"/>
      <c r="G78" s="7"/>
      <c r="H78" s="7"/>
      <c r="I78" s="29"/>
      <c r="J78" s="7"/>
      <c r="L78" s="31"/>
      <c r="M78" s="7"/>
    </row>
    <row r="79" spans="3:13">
      <c r="C79" s="28"/>
      <c r="F79" s="7"/>
      <c r="G79" s="7"/>
      <c r="H79" s="7"/>
      <c r="I79" s="29"/>
      <c r="J79" s="7"/>
      <c r="L79" s="31"/>
      <c r="M79" s="7"/>
    </row>
    <row r="80" spans="3:13">
      <c r="C80" s="28"/>
      <c r="F80" s="7"/>
      <c r="G80" s="7"/>
      <c r="H80" s="7"/>
      <c r="I80" s="29"/>
      <c r="J80" s="7"/>
      <c r="L80" s="31"/>
      <c r="M80" s="7"/>
    </row>
    <row r="81" spans="3:14">
      <c r="C81" s="28"/>
      <c r="F81" s="7"/>
      <c r="G81" s="7"/>
      <c r="H81" s="7"/>
      <c r="I81" s="29"/>
      <c r="J81" s="7"/>
      <c r="L81" s="31"/>
      <c r="M81" s="7"/>
    </row>
    <row r="82" spans="3:14">
      <c r="C82" s="28"/>
      <c r="F82" s="7"/>
      <c r="G82" s="7"/>
      <c r="H82" s="7"/>
      <c r="I82" s="29"/>
      <c r="J82" s="7"/>
      <c r="L82" s="31"/>
      <c r="M82" s="7"/>
    </row>
    <row r="83" spans="3:14">
      <c r="C83" s="28"/>
      <c r="F83" s="7"/>
      <c r="G83" s="7"/>
      <c r="H83" s="7"/>
      <c r="I83" s="29"/>
      <c r="J83" s="7"/>
      <c r="L83" s="31"/>
      <c r="M83" s="7"/>
    </row>
    <row r="84" spans="3:14">
      <c r="C84" s="28"/>
      <c r="F84" s="7"/>
      <c r="G84" s="7"/>
      <c r="H84" s="7"/>
      <c r="I84" s="29"/>
      <c r="J84" s="7"/>
      <c r="L84" s="31"/>
      <c r="M84" s="7"/>
    </row>
    <row r="85" spans="3:14">
      <c r="C85" s="28"/>
      <c r="F85" s="7"/>
      <c r="G85" s="7"/>
      <c r="H85" s="7"/>
      <c r="I85" s="29"/>
      <c r="J85" s="7"/>
      <c r="L85" s="31"/>
      <c r="M85" s="7"/>
    </row>
    <row r="86" spans="3:14">
      <c r="L86" s="9"/>
      <c r="M86" s="7"/>
    </row>
    <row r="87" spans="3:14" ht="21">
      <c r="N87" s="33"/>
    </row>
    <row r="88" spans="3:14">
      <c r="K88" s="30"/>
      <c r="L88" s="30"/>
    </row>
    <row r="89" spans="3:14">
      <c r="L89" s="7"/>
    </row>
    <row r="90" spans="3:14" ht="20.100000000000001">
      <c r="K90" s="30"/>
      <c r="N90" s="34"/>
    </row>
    <row r="92" spans="3:14">
      <c r="G92" s="7"/>
    </row>
    <row r="97" spans="7:7">
      <c r="G97" s="7"/>
    </row>
    <row r="100" spans="7:7">
      <c r="G100" s="7"/>
    </row>
    <row r="103" spans="7:7">
      <c r="G103" s="7"/>
    </row>
  </sheetData>
  <autoFilter ref="A2:L33" xr:uid="{13DC953F-21CB-6141-9E70-DB43D196C0F3}"/>
  <conditionalFormatting sqref="C2:C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33F29-AE29-0640-8BD8-2B65EBA3D683}">
  <dimension ref="A1:Z97"/>
  <sheetViews>
    <sheetView topLeftCell="H1" workbookViewId="0">
      <pane ySplit="2" topLeftCell="A3" activePane="bottomLeft" state="frozen"/>
      <selection pane="bottomLeft" activeCell="R15" sqref="R15"/>
    </sheetView>
  </sheetViews>
  <sheetFormatPr defaultColWidth="11.5" defaultRowHeight="15.95"/>
  <cols>
    <col min="3" max="3" width="22.125" customWidth="1"/>
    <col min="4" max="4" width="17.5" customWidth="1"/>
    <col min="5" max="5" width="27.375" customWidth="1"/>
    <col min="6" max="6" width="8" customWidth="1"/>
    <col min="7" max="7" width="8.5" customWidth="1"/>
    <col min="8" max="8" width="27" customWidth="1"/>
    <col min="9" max="9" width="9.875" customWidth="1"/>
    <col min="10" max="10" width="17.5" bestFit="1" customWidth="1"/>
    <col min="11" max="12" width="17.5" customWidth="1"/>
    <col min="13" max="21" width="16.125" customWidth="1"/>
    <col min="22" max="22" width="15.375" bestFit="1" customWidth="1"/>
    <col min="23" max="23" width="15" bestFit="1" customWidth="1"/>
    <col min="24" max="24" width="33" customWidth="1"/>
    <col min="25" max="25" width="15.875" bestFit="1" customWidth="1"/>
  </cols>
  <sheetData>
    <row r="1" spans="1:26">
      <c r="J1" s="1">
        <f t="shared" ref="J1:T1" si="0">+SUM(J3:J85)</f>
        <v>127690480000</v>
      </c>
      <c r="K1" s="1">
        <f t="shared" si="0"/>
        <v>3048000000</v>
      </c>
      <c r="L1" s="1">
        <f t="shared" si="0"/>
        <v>2992680000</v>
      </c>
      <c r="M1" s="1">
        <f t="shared" si="0"/>
        <v>34734288000</v>
      </c>
      <c r="N1" s="1">
        <f t="shared" si="0"/>
        <v>14852103539</v>
      </c>
      <c r="O1" s="1">
        <f t="shared" si="0"/>
        <v>49586391539</v>
      </c>
      <c r="P1" s="1">
        <f t="shared" si="0"/>
        <v>14514499039</v>
      </c>
      <c r="Q1" s="1">
        <f t="shared" si="0"/>
        <v>75111408461</v>
      </c>
      <c r="R1" s="1">
        <f t="shared" si="0"/>
        <v>47759646000</v>
      </c>
      <c r="S1" s="1">
        <f t="shared" si="0"/>
        <v>46402466000</v>
      </c>
      <c r="T1" s="1">
        <f t="shared" si="0"/>
        <v>62086050461</v>
      </c>
      <c r="U1" s="2">
        <f>+O1/J1</f>
        <v>0.38833272095930721</v>
      </c>
    </row>
    <row r="2" spans="1:26" s="6" customFormat="1" ht="36">
      <c r="A2" s="3" t="s">
        <v>1</v>
      </c>
      <c r="B2" s="3" t="s">
        <v>53</v>
      </c>
      <c r="C2" s="3" t="s">
        <v>54</v>
      </c>
      <c r="D2" s="3" t="s">
        <v>55</v>
      </c>
      <c r="E2" s="3" t="s">
        <v>56</v>
      </c>
      <c r="F2" s="3" t="s">
        <v>2</v>
      </c>
      <c r="G2" s="3" t="s">
        <v>3</v>
      </c>
      <c r="H2" s="3" t="s">
        <v>57</v>
      </c>
      <c r="I2" s="3" t="s">
        <v>58</v>
      </c>
      <c r="J2" s="3" t="s">
        <v>59</v>
      </c>
      <c r="K2" s="4" t="s">
        <v>60</v>
      </c>
      <c r="L2" s="4" t="s">
        <v>61</v>
      </c>
      <c r="M2" s="4" t="s">
        <v>5</v>
      </c>
      <c r="N2" s="4" t="s">
        <v>6</v>
      </c>
      <c r="O2" s="5" t="s">
        <v>62</v>
      </c>
      <c r="P2" s="5" t="s">
        <v>63</v>
      </c>
      <c r="Q2" s="4" t="s">
        <v>64</v>
      </c>
      <c r="R2" s="4" t="s">
        <v>65</v>
      </c>
      <c r="S2" s="4" t="s">
        <v>66</v>
      </c>
      <c r="T2" s="38" t="s">
        <v>67</v>
      </c>
      <c r="U2" s="5" t="s">
        <v>10</v>
      </c>
      <c r="V2"/>
      <c r="W2"/>
      <c r="X2"/>
      <c r="Y2"/>
      <c r="Z2"/>
    </row>
    <row r="3" spans="1:26">
      <c r="A3" t="s">
        <v>12</v>
      </c>
      <c r="B3" t="s">
        <v>68</v>
      </c>
      <c r="C3" t="s">
        <v>69</v>
      </c>
      <c r="D3" t="s">
        <v>70</v>
      </c>
      <c r="E3" t="s">
        <v>71</v>
      </c>
      <c r="F3" s="6">
        <v>2251</v>
      </c>
      <c r="G3" t="s">
        <v>13</v>
      </c>
      <c r="H3" s="35" t="s">
        <v>72</v>
      </c>
      <c r="I3" s="6">
        <v>30</v>
      </c>
      <c r="J3" s="1">
        <v>1185000000</v>
      </c>
      <c r="K3" s="1">
        <v>0</v>
      </c>
      <c r="L3" s="1">
        <v>0</v>
      </c>
      <c r="M3" s="7">
        <v>0</v>
      </c>
      <c r="N3" s="7">
        <v>0</v>
      </c>
      <c r="O3" s="7">
        <f t="shared" ref="O3:O66" si="1">+M3+N3</f>
        <v>0</v>
      </c>
      <c r="P3" s="7">
        <v>0</v>
      </c>
      <c r="Q3" s="7">
        <f t="shared" ref="Q3:Q66" si="2">J3-O3-L3</f>
        <v>1185000000</v>
      </c>
      <c r="R3" s="7">
        <f t="shared" ref="R3:R66" si="3">+(M3/8)*11</f>
        <v>0</v>
      </c>
      <c r="S3" s="7">
        <v>0</v>
      </c>
      <c r="T3" s="7">
        <f t="shared" ref="T3:T66" si="4">+J3-L3-N3-R3</f>
        <v>1185000000</v>
      </c>
      <c r="U3" s="8">
        <f t="shared" ref="U3:U66" si="5">+IFERROR(O3/J3,0)</f>
        <v>0</v>
      </c>
      <c r="V3" s="7"/>
    </row>
    <row r="4" spans="1:26">
      <c r="A4" t="s">
        <v>15</v>
      </c>
      <c r="B4" t="s">
        <v>73</v>
      </c>
      <c r="C4" t="s">
        <v>69</v>
      </c>
      <c r="D4" t="s">
        <v>74</v>
      </c>
      <c r="E4" t="s">
        <v>75</v>
      </c>
      <c r="F4" s="6">
        <v>2252</v>
      </c>
      <c r="G4" t="s">
        <v>16</v>
      </c>
      <c r="H4" s="35" t="s">
        <v>76</v>
      </c>
      <c r="I4" s="6">
        <v>4.25</v>
      </c>
      <c r="J4" s="1">
        <v>17500000000</v>
      </c>
      <c r="K4" s="1">
        <v>839120000</v>
      </c>
      <c r="L4" s="1">
        <v>658140000</v>
      </c>
      <c r="M4" s="7">
        <f>3214320000+38400000</f>
        <v>3252720000</v>
      </c>
      <c r="N4" s="7">
        <v>0</v>
      </c>
      <c r="O4" s="7">
        <f t="shared" si="1"/>
        <v>3252720000</v>
      </c>
      <c r="P4" s="7">
        <v>0</v>
      </c>
      <c r="Q4" s="7">
        <f t="shared" si="2"/>
        <v>13589140000</v>
      </c>
      <c r="R4" s="7">
        <f>+(M4/8)*11</f>
        <v>4472490000</v>
      </c>
      <c r="S4" s="7">
        <v>4419690000</v>
      </c>
      <c r="T4" s="7">
        <f t="shared" si="4"/>
        <v>12369370000</v>
      </c>
      <c r="U4" s="8">
        <f t="shared" si="5"/>
        <v>0.18586971428571428</v>
      </c>
      <c r="W4" s="15"/>
      <c r="X4" s="15"/>
      <c r="Y4" s="15"/>
    </row>
    <row r="5" spans="1:26">
      <c r="A5" t="s">
        <v>17</v>
      </c>
      <c r="B5" t="s">
        <v>73</v>
      </c>
      <c r="C5" t="s">
        <v>69</v>
      </c>
      <c r="D5" t="s">
        <v>77</v>
      </c>
      <c r="E5" t="s">
        <v>78</v>
      </c>
      <c r="F5" s="6">
        <v>2254</v>
      </c>
      <c r="G5" t="s">
        <v>18</v>
      </c>
      <c r="H5" s="35" t="s">
        <v>79</v>
      </c>
      <c r="I5" s="6">
        <v>1230</v>
      </c>
      <c r="J5" s="1">
        <v>2500000000</v>
      </c>
      <c r="K5" s="1">
        <v>0</v>
      </c>
      <c r="L5" s="1">
        <v>0</v>
      </c>
      <c r="M5" s="7">
        <v>313600000</v>
      </c>
      <c r="N5" s="7">
        <v>0</v>
      </c>
      <c r="O5" s="7">
        <f t="shared" si="1"/>
        <v>313600000</v>
      </c>
      <c r="P5" s="7">
        <v>0</v>
      </c>
      <c r="Q5" s="7">
        <f t="shared" si="2"/>
        <v>2186400000</v>
      </c>
      <c r="R5" s="7">
        <f t="shared" si="3"/>
        <v>431200000</v>
      </c>
      <c r="S5" s="7">
        <v>431200000</v>
      </c>
      <c r="T5" s="7">
        <f t="shared" si="4"/>
        <v>2068800000</v>
      </c>
      <c r="U5" s="8">
        <f t="shared" si="5"/>
        <v>0.12544</v>
      </c>
      <c r="W5" s="15"/>
      <c r="X5" s="15"/>
      <c r="Y5" s="15"/>
    </row>
    <row r="6" spans="1:26">
      <c r="A6" t="s">
        <v>15</v>
      </c>
      <c r="B6" t="s">
        <v>80</v>
      </c>
      <c r="C6" t="s">
        <v>69</v>
      </c>
      <c r="D6" t="s">
        <v>81</v>
      </c>
      <c r="E6" t="s">
        <v>82</v>
      </c>
      <c r="F6" s="6">
        <v>2257</v>
      </c>
      <c r="G6" t="s">
        <v>19</v>
      </c>
      <c r="H6" s="36" t="s">
        <v>83</v>
      </c>
      <c r="I6" s="6">
        <v>220</v>
      </c>
      <c r="J6" s="1">
        <v>1100000000</v>
      </c>
      <c r="K6" s="1">
        <v>44800000</v>
      </c>
      <c r="L6" s="1">
        <v>67200000</v>
      </c>
      <c r="M6" s="7">
        <f>224000000+44800000</f>
        <v>268800000</v>
      </c>
      <c r="N6" s="7">
        <v>0</v>
      </c>
      <c r="O6" s="7">
        <f t="shared" si="1"/>
        <v>268800000</v>
      </c>
      <c r="P6" s="7">
        <v>0</v>
      </c>
      <c r="Q6" s="7">
        <f t="shared" si="2"/>
        <v>764000000</v>
      </c>
      <c r="R6" s="7">
        <f t="shared" si="3"/>
        <v>369600000</v>
      </c>
      <c r="S6" s="7">
        <v>308000000</v>
      </c>
      <c r="T6" s="7">
        <f t="shared" si="4"/>
        <v>663200000</v>
      </c>
      <c r="U6" s="8">
        <f t="shared" si="5"/>
        <v>0.24436363636363637</v>
      </c>
      <c r="W6" s="62"/>
      <c r="X6" s="16"/>
      <c r="Y6" s="62"/>
    </row>
    <row r="7" spans="1:26">
      <c r="A7" t="s">
        <v>15</v>
      </c>
      <c r="B7" t="s">
        <v>80</v>
      </c>
      <c r="C7" t="s">
        <v>69</v>
      </c>
      <c r="D7" t="s">
        <v>81</v>
      </c>
      <c r="E7" t="s">
        <v>82</v>
      </c>
      <c r="F7" s="6">
        <v>2257</v>
      </c>
      <c r="G7" t="s">
        <v>19</v>
      </c>
      <c r="H7" s="36" t="s">
        <v>84</v>
      </c>
      <c r="I7" s="6">
        <v>8</v>
      </c>
      <c r="J7" s="1">
        <v>1085240000</v>
      </c>
      <c r="K7" s="1">
        <v>0</v>
      </c>
      <c r="L7" s="1">
        <v>0</v>
      </c>
      <c r="M7" s="7">
        <v>0</v>
      </c>
      <c r="N7" s="7">
        <v>0</v>
      </c>
      <c r="O7" s="7">
        <f t="shared" si="1"/>
        <v>0</v>
      </c>
      <c r="P7" s="7">
        <v>0</v>
      </c>
      <c r="Q7" s="7">
        <f t="shared" si="2"/>
        <v>1085240000</v>
      </c>
      <c r="R7" s="7">
        <f t="shared" si="3"/>
        <v>0</v>
      </c>
      <c r="S7" s="7">
        <v>0</v>
      </c>
      <c r="T7" s="7">
        <f t="shared" si="4"/>
        <v>1085240000</v>
      </c>
      <c r="U7" s="8">
        <f t="shared" si="5"/>
        <v>0</v>
      </c>
      <c r="W7" s="62"/>
      <c r="X7" s="16"/>
      <c r="Y7" s="62"/>
    </row>
    <row r="8" spans="1:26">
      <c r="A8" t="s">
        <v>15</v>
      </c>
      <c r="B8" t="s">
        <v>85</v>
      </c>
      <c r="C8" t="s">
        <v>86</v>
      </c>
      <c r="D8" t="s">
        <v>87</v>
      </c>
      <c r="E8" t="s">
        <v>88</v>
      </c>
      <c r="F8" s="6">
        <v>2273</v>
      </c>
      <c r="G8" t="s">
        <v>21</v>
      </c>
      <c r="H8" s="35" t="s">
        <v>89</v>
      </c>
      <c r="I8" s="6">
        <v>1</v>
      </c>
      <c r="J8" s="1">
        <v>600000000</v>
      </c>
      <c r="K8" s="1">
        <v>0</v>
      </c>
      <c r="L8" s="1">
        <v>0</v>
      </c>
      <c r="M8" s="7">
        <v>153600000</v>
      </c>
      <c r="N8" s="7">
        <v>0</v>
      </c>
      <c r="O8" s="7">
        <f t="shared" si="1"/>
        <v>153600000</v>
      </c>
      <c r="P8" s="7">
        <v>0</v>
      </c>
      <c r="Q8" s="7">
        <f t="shared" si="2"/>
        <v>446400000</v>
      </c>
      <c r="R8" s="7">
        <f t="shared" si="3"/>
        <v>211200000</v>
      </c>
      <c r="S8" s="7">
        <v>211200000</v>
      </c>
      <c r="T8" s="7">
        <f t="shared" si="4"/>
        <v>388800000</v>
      </c>
      <c r="U8" s="8">
        <f t="shared" si="5"/>
        <v>0.25600000000000001</v>
      </c>
      <c r="W8" s="9"/>
      <c r="X8" s="9"/>
      <c r="Y8" s="9"/>
    </row>
    <row r="9" spans="1:26">
      <c r="A9" t="s">
        <v>15</v>
      </c>
      <c r="B9" t="s">
        <v>85</v>
      </c>
      <c r="C9" t="s">
        <v>86</v>
      </c>
      <c r="D9" t="s">
        <v>87</v>
      </c>
      <c r="E9" t="s">
        <v>88</v>
      </c>
      <c r="F9" s="6">
        <v>2273</v>
      </c>
      <c r="G9" t="s">
        <v>21</v>
      </c>
      <c r="H9" s="35" t="s">
        <v>90</v>
      </c>
      <c r="I9" s="6">
        <v>1</v>
      </c>
      <c r="J9" s="1">
        <v>1900000000</v>
      </c>
      <c r="K9" s="1">
        <v>0</v>
      </c>
      <c r="L9" s="1">
        <v>0</v>
      </c>
      <c r="M9" s="7">
        <v>571120000</v>
      </c>
      <c r="N9" s="7">
        <v>0</v>
      </c>
      <c r="O9" s="7">
        <f t="shared" si="1"/>
        <v>571120000</v>
      </c>
      <c r="P9" s="7">
        <v>0</v>
      </c>
      <c r="Q9" s="7">
        <f t="shared" si="2"/>
        <v>1328880000</v>
      </c>
      <c r="R9" s="7">
        <f t="shared" si="3"/>
        <v>785290000</v>
      </c>
      <c r="S9" s="7">
        <v>785290000</v>
      </c>
      <c r="T9" s="7">
        <f t="shared" si="4"/>
        <v>1114710000</v>
      </c>
      <c r="U9" s="8">
        <f t="shared" si="5"/>
        <v>0.30058947368421052</v>
      </c>
    </row>
    <row r="10" spans="1:26">
      <c r="A10" t="s">
        <v>17</v>
      </c>
      <c r="B10" t="s">
        <v>91</v>
      </c>
      <c r="C10" t="s">
        <v>86</v>
      </c>
      <c r="D10" t="s">
        <v>92</v>
      </c>
      <c r="E10" t="s">
        <v>93</v>
      </c>
      <c r="F10" s="6">
        <v>2285</v>
      </c>
      <c r="G10" t="s">
        <v>23</v>
      </c>
      <c r="H10" s="35" t="s">
        <v>94</v>
      </c>
      <c r="I10" s="6">
        <v>3</v>
      </c>
      <c r="J10" s="1">
        <v>1200000000</v>
      </c>
      <c r="K10" s="1">
        <v>115200000</v>
      </c>
      <c r="L10" s="1">
        <v>86400000</v>
      </c>
      <c r="M10" s="7">
        <v>76800000</v>
      </c>
      <c r="N10" s="7">
        <v>0</v>
      </c>
      <c r="O10" s="7">
        <f t="shared" si="1"/>
        <v>76800000</v>
      </c>
      <c r="P10" s="7">
        <v>0</v>
      </c>
      <c r="Q10" s="7">
        <f t="shared" si="2"/>
        <v>1036800000</v>
      </c>
      <c r="R10" s="7">
        <f t="shared" si="3"/>
        <v>105600000</v>
      </c>
      <c r="S10" s="7">
        <v>105600000</v>
      </c>
      <c r="T10" s="7">
        <f t="shared" si="4"/>
        <v>1008000000</v>
      </c>
      <c r="U10" s="8">
        <f t="shared" si="5"/>
        <v>6.4000000000000001E-2</v>
      </c>
    </row>
    <row r="11" spans="1:26">
      <c r="A11" t="s">
        <v>17</v>
      </c>
      <c r="B11" t="s">
        <v>91</v>
      </c>
      <c r="C11" t="s">
        <v>86</v>
      </c>
      <c r="D11" t="s">
        <v>92</v>
      </c>
      <c r="E11" t="s">
        <v>93</v>
      </c>
      <c r="F11" s="6">
        <v>2285</v>
      </c>
      <c r="G11" t="s">
        <v>23</v>
      </c>
      <c r="H11" s="35" t="s">
        <v>95</v>
      </c>
      <c r="I11" s="6">
        <v>1</v>
      </c>
      <c r="J11" s="1">
        <v>2000000000</v>
      </c>
      <c r="K11" s="1">
        <v>0</v>
      </c>
      <c r="L11" s="1">
        <v>0</v>
      </c>
      <c r="M11" s="7">
        <v>192000000</v>
      </c>
      <c r="N11" s="7">
        <v>0</v>
      </c>
      <c r="O11" s="7">
        <f t="shared" si="1"/>
        <v>192000000</v>
      </c>
      <c r="P11" s="7">
        <v>0</v>
      </c>
      <c r="Q11" s="7">
        <f t="shared" si="2"/>
        <v>1808000000</v>
      </c>
      <c r="R11" s="7">
        <f t="shared" si="3"/>
        <v>264000000</v>
      </c>
      <c r="S11" s="7">
        <v>264000000</v>
      </c>
      <c r="T11" s="7">
        <f t="shared" si="4"/>
        <v>1736000000</v>
      </c>
      <c r="U11" s="8">
        <f t="shared" si="5"/>
        <v>9.6000000000000002E-2</v>
      </c>
    </row>
    <row r="12" spans="1:26">
      <c r="A12" t="s">
        <v>25</v>
      </c>
      <c r="B12" t="s">
        <v>96</v>
      </c>
      <c r="C12" t="s">
        <v>86</v>
      </c>
      <c r="D12" t="s">
        <v>97</v>
      </c>
      <c r="E12" t="s">
        <v>98</v>
      </c>
      <c r="F12" s="6">
        <v>2316</v>
      </c>
      <c r="G12" t="s">
        <v>26</v>
      </c>
      <c r="H12" s="35" t="s">
        <v>99</v>
      </c>
      <c r="I12" s="6">
        <v>500</v>
      </c>
      <c r="J12" s="1">
        <v>2200000000</v>
      </c>
      <c r="K12" s="1">
        <v>0</v>
      </c>
      <c r="L12" s="1">
        <v>0</v>
      </c>
      <c r="M12" s="7">
        <v>0</v>
      </c>
      <c r="N12" s="7">
        <v>0</v>
      </c>
      <c r="O12" s="7">
        <f t="shared" si="1"/>
        <v>0</v>
      </c>
      <c r="P12" s="7">
        <v>0</v>
      </c>
      <c r="Q12" s="7">
        <f t="shared" si="2"/>
        <v>2200000000</v>
      </c>
      <c r="R12" s="7">
        <f t="shared" si="3"/>
        <v>0</v>
      </c>
      <c r="S12" s="7">
        <v>0</v>
      </c>
      <c r="T12" s="7">
        <f t="shared" si="4"/>
        <v>2200000000</v>
      </c>
      <c r="U12" s="8">
        <f t="shared" si="5"/>
        <v>0</v>
      </c>
    </row>
    <row r="13" spans="1:26">
      <c r="A13" t="s">
        <v>25</v>
      </c>
      <c r="B13" t="s">
        <v>96</v>
      </c>
      <c r="C13" t="s">
        <v>69</v>
      </c>
      <c r="D13" t="s">
        <v>97</v>
      </c>
      <c r="E13" t="s">
        <v>100</v>
      </c>
      <c r="F13" s="6">
        <v>2316</v>
      </c>
      <c r="G13" t="s">
        <v>26</v>
      </c>
      <c r="H13" s="35" t="s">
        <v>101</v>
      </c>
      <c r="I13" s="6">
        <v>1500</v>
      </c>
      <c r="J13" s="1">
        <v>1800000000</v>
      </c>
      <c r="K13" s="1">
        <v>23200000</v>
      </c>
      <c r="L13" s="1">
        <v>79800000</v>
      </c>
      <c r="M13" s="7">
        <f>711120000+83200000</f>
        <v>794320000</v>
      </c>
      <c r="N13" s="7">
        <v>0</v>
      </c>
      <c r="O13" s="7">
        <f t="shared" si="1"/>
        <v>794320000</v>
      </c>
      <c r="P13" s="7">
        <v>0</v>
      </c>
      <c r="Q13" s="7">
        <f t="shared" si="2"/>
        <v>925880000</v>
      </c>
      <c r="R13" s="7">
        <f t="shared" si="3"/>
        <v>1092190000</v>
      </c>
      <c r="S13" s="7">
        <v>977790000</v>
      </c>
      <c r="T13" s="7">
        <f t="shared" si="4"/>
        <v>628010000</v>
      </c>
      <c r="U13" s="8">
        <f t="shared" si="5"/>
        <v>0.4412888888888889</v>
      </c>
    </row>
    <row r="14" spans="1:26">
      <c r="A14" t="s">
        <v>25</v>
      </c>
      <c r="B14" t="s">
        <v>96</v>
      </c>
      <c r="C14" t="s">
        <v>86</v>
      </c>
      <c r="D14" t="s">
        <v>97</v>
      </c>
      <c r="E14" t="s">
        <v>102</v>
      </c>
      <c r="F14" s="6">
        <v>2316</v>
      </c>
      <c r="G14" t="s">
        <v>26</v>
      </c>
      <c r="H14" s="35" t="s">
        <v>103</v>
      </c>
      <c r="I14" s="6">
        <v>300</v>
      </c>
      <c r="J14" s="1">
        <v>700000000</v>
      </c>
      <c r="K14" s="1">
        <v>0</v>
      </c>
      <c r="L14" s="1">
        <v>0</v>
      </c>
      <c r="M14" s="7">
        <v>380800000</v>
      </c>
      <c r="N14" s="7">
        <v>0</v>
      </c>
      <c r="O14" s="7">
        <f t="shared" si="1"/>
        <v>380800000</v>
      </c>
      <c r="P14" s="7">
        <v>0</v>
      </c>
      <c r="Q14" s="7">
        <f t="shared" si="2"/>
        <v>319200000</v>
      </c>
      <c r="R14" s="7">
        <f t="shared" si="3"/>
        <v>523600000</v>
      </c>
      <c r="S14" s="7">
        <v>523600000</v>
      </c>
      <c r="T14" s="7">
        <f t="shared" si="4"/>
        <v>176400000</v>
      </c>
      <c r="U14" s="8">
        <f t="shared" si="5"/>
        <v>0.54400000000000004</v>
      </c>
    </row>
    <row r="15" spans="1:26">
      <c r="A15" t="s">
        <v>25</v>
      </c>
      <c r="B15" t="s">
        <v>96</v>
      </c>
      <c r="C15" t="s">
        <v>86</v>
      </c>
      <c r="D15" t="s">
        <v>97</v>
      </c>
      <c r="E15" t="s">
        <v>104</v>
      </c>
      <c r="F15" s="6">
        <v>2316</v>
      </c>
      <c r="G15" t="s">
        <v>26</v>
      </c>
      <c r="H15" s="35" t="s">
        <v>105</v>
      </c>
      <c r="I15" s="6">
        <v>400</v>
      </c>
      <c r="J15" s="1">
        <v>500000000</v>
      </c>
      <c r="K15" s="1">
        <v>0</v>
      </c>
      <c r="L15" s="1">
        <v>0</v>
      </c>
      <c r="M15" s="7">
        <v>268800000</v>
      </c>
      <c r="N15" s="7">
        <v>0</v>
      </c>
      <c r="O15" s="7">
        <f t="shared" si="1"/>
        <v>268800000</v>
      </c>
      <c r="P15" s="7">
        <v>0</v>
      </c>
      <c r="Q15" s="7">
        <f t="shared" si="2"/>
        <v>231200000</v>
      </c>
      <c r="R15" s="7">
        <f t="shared" si="3"/>
        <v>369600000</v>
      </c>
      <c r="S15" s="7">
        <v>369600000</v>
      </c>
      <c r="T15" s="7">
        <f t="shared" si="4"/>
        <v>130400000</v>
      </c>
      <c r="U15" s="8">
        <f t="shared" si="5"/>
        <v>0.53759999999999997</v>
      </c>
    </row>
    <row r="16" spans="1:26">
      <c r="A16" t="s">
        <v>25</v>
      </c>
      <c r="B16" t="s">
        <v>96</v>
      </c>
      <c r="C16" t="s">
        <v>86</v>
      </c>
      <c r="D16" t="s">
        <v>97</v>
      </c>
      <c r="E16" t="s">
        <v>106</v>
      </c>
      <c r="F16" s="6">
        <v>2316</v>
      </c>
      <c r="G16" t="s">
        <v>26</v>
      </c>
      <c r="H16" s="35" t="s">
        <v>107</v>
      </c>
      <c r="I16" s="6">
        <v>500</v>
      </c>
      <c r="J16" s="1">
        <v>500000000</v>
      </c>
      <c r="K16" s="1">
        <v>0</v>
      </c>
      <c r="L16" s="1">
        <v>28800000</v>
      </c>
      <c r="M16" s="7">
        <f>153600000+38400000</f>
        <v>192000000</v>
      </c>
      <c r="N16" s="7">
        <v>0</v>
      </c>
      <c r="O16" s="7">
        <f t="shared" si="1"/>
        <v>192000000</v>
      </c>
      <c r="P16" s="7">
        <v>0</v>
      </c>
      <c r="Q16" s="7">
        <f t="shared" si="2"/>
        <v>279200000</v>
      </c>
      <c r="R16" s="7">
        <f t="shared" si="3"/>
        <v>264000000</v>
      </c>
      <c r="S16" s="7">
        <v>211200000</v>
      </c>
      <c r="T16" s="7">
        <f t="shared" si="4"/>
        <v>207200000</v>
      </c>
      <c r="U16" s="8">
        <f t="shared" si="5"/>
        <v>0.38400000000000001</v>
      </c>
    </row>
    <row r="17" spans="1:22">
      <c r="A17" t="s">
        <v>25</v>
      </c>
      <c r="B17" t="s">
        <v>96</v>
      </c>
      <c r="C17" t="s">
        <v>86</v>
      </c>
      <c r="D17" t="s">
        <v>97</v>
      </c>
      <c r="E17" t="s">
        <v>108</v>
      </c>
      <c r="F17" s="6">
        <v>2316</v>
      </c>
      <c r="G17" t="s">
        <v>26</v>
      </c>
      <c r="H17" s="35" t="s">
        <v>109</v>
      </c>
      <c r="I17" s="6">
        <v>800</v>
      </c>
      <c r="J17" s="1">
        <v>600000000</v>
      </c>
      <c r="K17" s="1">
        <v>0</v>
      </c>
      <c r="L17" s="1">
        <v>0</v>
      </c>
      <c r="M17" s="7">
        <v>23200000</v>
      </c>
      <c r="N17" s="7">
        <v>0</v>
      </c>
      <c r="O17" s="7">
        <f t="shared" si="1"/>
        <v>23200000</v>
      </c>
      <c r="P17" s="7">
        <v>0</v>
      </c>
      <c r="Q17" s="7">
        <f t="shared" si="2"/>
        <v>576800000</v>
      </c>
      <c r="R17" s="7">
        <f t="shared" si="3"/>
        <v>31900000</v>
      </c>
      <c r="S17" s="7">
        <v>31900000</v>
      </c>
      <c r="T17" s="7">
        <f t="shared" si="4"/>
        <v>568100000</v>
      </c>
      <c r="U17" s="8">
        <f t="shared" si="5"/>
        <v>3.8666666666666669E-2</v>
      </c>
    </row>
    <row r="18" spans="1:22">
      <c r="A18" t="s">
        <v>17</v>
      </c>
      <c r="B18" t="s">
        <v>110</v>
      </c>
      <c r="C18" t="s">
        <v>86</v>
      </c>
      <c r="D18" t="s">
        <v>77</v>
      </c>
      <c r="E18" t="s">
        <v>111</v>
      </c>
      <c r="F18" s="6">
        <v>2349</v>
      </c>
      <c r="G18" t="s">
        <v>27</v>
      </c>
      <c r="H18" s="35" t="s">
        <v>112</v>
      </c>
      <c r="I18" s="6">
        <v>1</v>
      </c>
      <c r="J18" s="1">
        <v>2400000000</v>
      </c>
      <c r="K18" s="1">
        <v>0</v>
      </c>
      <c r="L18" s="1">
        <v>18570000</v>
      </c>
      <c r="M18" s="7">
        <f>1559880000+24760000</f>
        <v>1584640000</v>
      </c>
      <c r="N18" s="7">
        <v>0</v>
      </c>
      <c r="O18" s="7">
        <f t="shared" si="1"/>
        <v>1584640000</v>
      </c>
      <c r="P18" s="7">
        <v>0</v>
      </c>
      <c r="Q18" s="7">
        <f t="shared" si="2"/>
        <v>796790000</v>
      </c>
      <c r="R18" s="7">
        <f t="shared" si="3"/>
        <v>2178880000</v>
      </c>
      <c r="S18" s="7">
        <v>2144835000</v>
      </c>
      <c r="T18" s="7">
        <f t="shared" si="4"/>
        <v>202550000</v>
      </c>
      <c r="U18" s="8">
        <f t="shared" si="5"/>
        <v>0.66026666666666667</v>
      </c>
    </row>
    <row r="19" spans="1:22">
      <c r="A19" t="s">
        <v>17</v>
      </c>
      <c r="B19" t="s">
        <v>113</v>
      </c>
      <c r="C19" t="s">
        <v>69</v>
      </c>
      <c r="D19" t="s">
        <v>114</v>
      </c>
      <c r="E19" t="s">
        <v>115</v>
      </c>
      <c r="F19" s="6">
        <v>2385</v>
      </c>
      <c r="G19" t="s">
        <v>28</v>
      </c>
      <c r="H19" s="35" t="s">
        <v>116</v>
      </c>
      <c r="I19" s="6">
        <v>1500</v>
      </c>
      <c r="J19" s="1">
        <v>1900000000</v>
      </c>
      <c r="K19" s="1">
        <v>117600000</v>
      </c>
      <c r="L19" s="1">
        <v>183000000</v>
      </c>
      <c r="M19" s="7">
        <f>644000000+126400000</f>
        <v>770400000</v>
      </c>
      <c r="N19" s="7">
        <v>0</v>
      </c>
      <c r="O19" s="7">
        <f t="shared" si="1"/>
        <v>770400000</v>
      </c>
      <c r="P19" s="7">
        <v>0</v>
      </c>
      <c r="Q19" s="7">
        <f t="shared" si="2"/>
        <v>946600000</v>
      </c>
      <c r="R19" s="7">
        <f t="shared" si="3"/>
        <v>1059300000</v>
      </c>
      <c r="S19" s="7">
        <v>885500000</v>
      </c>
      <c r="T19" s="7">
        <f t="shared" si="4"/>
        <v>657700000</v>
      </c>
      <c r="U19" s="8">
        <f t="shared" si="5"/>
        <v>0.40547368421052632</v>
      </c>
    </row>
    <row r="20" spans="1:22">
      <c r="A20" t="s">
        <v>25</v>
      </c>
      <c r="B20" t="s">
        <v>68</v>
      </c>
      <c r="C20" t="s">
        <v>69</v>
      </c>
      <c r="D20" t="s">
        <v>117</v>
      </c>
      <c r="E20" t="s">
        <v>118</v>
      </c>
      <c r="F20" s="6">
        <v>2405</v>
      </c>
      <c r="G20" t="s">
        <v>29</v>
      </c>
      <c r="H20" s="35" t="s">
        <v>119</v>
      </c>
      <c r="I20" s="6">
        <v>15</v>
      </c>
      <c r="J20" s="1">
        <v>635000000</v>
      </c>
      <c r="K20" s="1">
        <v>0</v>
      </c>
      <c r="L20" s="1">
        <v>0</v>
      </c>
      <c r="M20" s="7">
        <v>0</v>
      </c>
      <c r="N20" s="7">
        <v>0</v>
      </c>
      <c r="O20" s="7">
        <f t="shared" si="1"/>
        <v>0</v>
      </c>
      <c r="P20" s="7">
        <v>0</v>
      </c>
      <c r="Q20" s="7">
        <f t="shared" si="2"/>
        <v>635000000</v>
      </c>
      <c r="R20" s="7">
        <f t="shared" si="3"/>
        <v>0</v>
      </c>
      <c r="S20" s="7">
        <v>0</v>
      </c>
      <c r="T20" s="7">
        <f t="shared" si="4"/>
        <v>635000000</v>
      </c>
      <c r="U20" s="8">
        <f t="shared" si="5"/>
        <v>0</v>
      </c>
    </row>
    <row r="21" spans="1:22">
      <c r="A21" t="s">
        <v>25</v>
      </c>
      <c r="B21" t="s">
        <v>68</v>
      </c>
      <c r="C21" t="s">
        <v>69</v>
      </c>
      <c r="D21" s="17" t="s">
        <v>117</v>
      </c>
      <c r="E21" t="s">
        <v>118</v>
      </c>
      <c r="F21" s="6">
        <v>2405</v>
      </c>
      <c r="G21" t="s">
        <v>29</v>
      </c>
      <c r="H21" s="35" t="s">
        <v>120</v>
      </c>
      <c r="I21" s="6">
        <v>370</v>
      </c>
      <c r="J21" s="1">
        <v>750000000</v>
      </c>
      <c r="K21" s="1">
        <v>0</v>
      </c>
      <c r="L21" s="1">
        <v>40800000</v>
      </c>
      <c r="M21" s="7">
        <f>344000000+54400000</f>
        <v>398400000</v>
      </c>
      <c r="N21" s="7">
        <v>0</v>
      </c>
      <c r="O21" s="7">
        <f t="shared" si="1"/>
        <v>398400000</v>
      </c>
      <c r="P21" s="7">
        <v>0</v>
      </c>
      <c r="Q21" s="7">
        <f t="shared" si="2"/>
        <v>310800000</v>
      </c>
      <c r="R21" s="7">
        <f t="shared" si="3"/>
        <v>547800000</v>
      </c>
      <c r="S21" s="7">
        <v>473000000</v>
      </c>
      <c r="T21" s="7">
        <f t="shared" si="4"/>
        <v>161400000</v>
      </c>
      <c r="U21" s="8">
        <f t="shared" si="5"/>
        <v>0.53120000000000001</v>
      </c>
    </row>
    <row r="22" spans="1:22">
      <c r="A22" t="s">
        <v>25</v>
      </c>
      <c r="B22" t="s">
        <v>68</v>
      </c>
      <c r="C22" t="s">
        <v>69</v>
      </c>
      <c r="D22" t="s">
        <v>117</v>
      </c>
      <c r="E22" t="s">
        <v>118</v>
      </c>
      <c r="F22" s="6">
        <v>2405</v>
      </c>
      <c r="G22" t="s">
        <v>29</v>
      </c>
      <c r="H22" s="35" t="s">
        <v>121</v>
      </c>
      <c r="I22" s="6">
        <v>25</v>
      </c>
      <c r="J22" s="1">
        <v>600000000</v>
      </c>
      <c r="K22" s="1">
        <v>0</v>
      </c>
      <c r="L22" s="1">
        <v>0</v>
      </c>
      <c r="M22" s="7">
        <v>0</v>
      </c>
      <c r="N22" s="7">
        <v>0</v>
      </c>
      <c r="O22" s="7">
        <f t="shared" si="1"/>
        <v>0</v>
      </c>
      <c r="P22" s="7">
        <v>0</v>
      </c>
      <c r="Q22" s="7">
        <f t="shared" si="2"/>
        <v>600000000</v>
      </c>
      <c r="R22" s="7">
        <f t="shared" si="3"/>
        <v>0</v>
      </c>
      <c r="S22" s="7">
        <v>0</v>
      </c>
      <c r="T22" s="7">
        <f t="shared" si="4"/>
        <v>600000000</v>
      </c>
      <c r="U22" s="8">
        <f t="shared" si="5"/>
        <v>0</v>
      </c>
    </row>
    <row r="23" spans="1:22">
      <c r="A23" t="s">
        <v>25</v>
      </c>
      <c r="B23" t="s">
        <v>68</v>
      </c>
      <c r="C23" t="s">
        <v>86</v>
      </c>
      <c r="D23" t="s">
        <v>117</v>
      </c>
      <c r="E23" t="s">
        <v>122</v>
      </c>
      <c r="F23" s="6">
        <v>2405</v>
      </c>
      <c r="G23" t="s">
        <v>29</v>
      </c>
      <c r="H23" s="35" t="s">
        <v>123</v>
      </c>
      <c r="I23" s="6">
        <v>20</v>
      </c>
      <c r="J23" s="1">
        <v>3100000000</v>
      </c>
      <c r="K23" s="1">
        <v>0</v>
      </c>
      <c r="L23" s="1">
        <v>0</v>
      </c>
      <c r="M23" s="41">
        <v>44800000</v>
      </c>
      <c r="N23" s="7">
        <v>0</v>
      </c>
      <c r="O23" s="7">
        <f t="shared" si="1"/>
        <v>44800000</v>
      </c>
      <c r="P23" s="7">
        <v>0</v>
      </c>
      <c r="Q23" s="7">
        <f t="shared" si="2"/>
        <v>3055200000</v>
      </c>
      <c r="R23" s="7">
        <f t="shared" si="3"/>
        <v>61600000</v>
      </c>
      <c r="S23" s="7">
        <v>0</v>
      </c>
      <c r="T23" s="7">
        <f t="shared" si="4"/>
        <v>3038400000</v>
      </c>
      <c r="U23" s="8">
        <f t="shared" si="5"/>
        <v>1.4451612903225806E-2</v>
      </c>
    </row>
    <row r="24" spans="1:22">
      <c r="A24" t="s">
        <v>30</v>
      </c>
      <c r="B24" t="s">
        <v>124</v>
      </c>
      <c r="C24" t="s">
        <v>69</v>
      </c>
      <c r="D24" t="s">
        <v>125</v>
      </c>
      <c r="E24" t="s">
        <v>126</v>
      </c>
      <c r="F24" s="6">
        <v>2409</v>
      </c>
      <c r="G24" t="s">
        <v>31</v>
      </c>
      <c r="H24" s="35" t="s">
        <v>127</v>
      </c>
      <c r="I24" s="6">
        <v>650</v>
      </c>
      <c r="J24" s="1">
        <v>1600000000</v>
      </c>
      <c r="K24" s="1">
        <v>0</v>
      </c>
      <c r="L24" s="1">
        <v>0</v>
      </c>
      <c r="M24" s="7">
        <v>731120000</v>
      </c>
      <c r="N24" s="7">
        <v>0</v>
      </c>
      <c r="O24" s="7">
        <f t="shared" si="1"/>
        <v>731120000</v>
      </c>
      <c r="P24" s="7">
        <v>0</v>
      </c>
      <c r="Q24" s="7">
        <f t="shared" si="2"/>
        <v>868880000</v>
      </c>
      <c r="R24" s="7">
        <f t="shared" si="3"/>
        <v>1005290000</v>
      </c>
      <c r="S24" s="7">
        <v>1005290000</v>
      </c>
      <c r="T24" s="7">
        <f t="shared" si="4"/>
        <v>594710000</v>
      </c>
      <c r="U24" s="8">
        <f t="shared" si="5"/>
        <v>0.45695000000000002</v>
      </c>
    </row>
    <row r="25" spans="1:22">
      <c r="A25" t="s">
        <v>30</v>
      </c>
      <c r="B25" t="s">
        <v>124</v>
      </c>
      <c r="C25" t="s">
        <v>86</v>
      </c>
      <c r="D25" t="s">
        <v>125</v>
      </c>
      <c r="E25" t="s">
        <v>128</v>
      </c>
      <c r="F25" s="6">
        <v>2409</v>
      </c>
      <c r="G25" t="s">
        <v>31</v>
      </c>
      <c r="H25" s="35" t="s">
        <v>129</v>
      </c>
      <c r="I25" s="6">
        <v>25</v>
      </c>
      <c r="J25" s="1">
        <v>1000000000</v>
      </c>
      <c r="K25" s="1">
        <v>0</v>
      </c>
      <c r="L25" s="1">
        <v>0</v>
      </c>
      <c r="M25" s="7">
        <v>311920000</v>
      </c>
      <c r="N25" s="7">
        <v>0</v>
      </c>
      <c r="O25" s="7">
        <f t="shared" si="1"/>
        <v>311920000</v>
      </c>
      <c r="P25" s="7">
        <v>0</v>
      </c>
      <c r="Q25" s="7">
        <f t="shared" si="2"/>
        <v>688080000</v>
      </c>
      <c r="R25" s="7">
        <f t="shared" si="3"/>
        <v>428890000</v>
      </c>
      <c r="S25" s="7">
        <v>428890000</v>
      </c>
      <c r="T25" s="7">
        <f t="shared" si="4"/>
        <v>571110000</v>
      </c>
      <c r="U25" s="8">
        <f t="shared" si="5"/>
        <v>0.31191999999999998</v>
      </c>
      <c r="V25" s="7"/>
    </row>
    <row r="26" spans="1:22">
      <c r="A26" t="s">
        <v>30</v>
      </c>
      <c r="B26" t="s">
        <v>124</v>
      </c>
      <c r="C26" t="s">
        <v>69</v>
      </c>
      <c r="D26" t="s">
        <v>125</v>
      </c>
      <c r="E26" t="s">
        <v>130</v>
      </c>
      <c r="F26" s="6">
        <v>2409</v>
      </c>
      <c r="G26" t="s">
        <v>31</v>
      </c>
      <c r="H26" s="35" t="s">
        <v>131</v>
      </c>
      <c r="I26" s="6">
        <v>50</v>
      </c>
      <c r="J26" s="1">
        <v>1600000000</v>
      </c>
      <c r="K26" s="1">
        <v>0</v>
      </c>
      <c r="L26" s="1">
        <v>72000000</v>
      </c>
      <c r="M26" s="7">
        <f>640000000+96000000</f>
        <v>736000000</v>
      </c>
      <c r="N26" s="7">
        <v>0</v>
      </c>
      <c r="O26" s="7">
        <f t="shared" si="1"/>
        <v>736000000</v>
      </c>
      <c r="P26" s="7">
        <v>0</v>
      </c>
      <c r="Q26" s="7">
        <f t="shared" si="2"/>
        <v>792000000</v>
      </c>
      <c r="R26" s="7">
        <f t="shared" si="3"/>
        <v>1012000000</v>
      </c>
      <c r="S26" s="7">
        <v>880000000</v>
      </c>
      <c r="T26" s="7">
        <f t="shared" si="4"/>
        <v>516000000</v>
      </c>
      <c r="U26" s="8">
        <f t="shared" si="5"/>
        <v>0.46</v>
      </c>
    </row>
    <row r="27" spans="1:22">
      <c r="A27" t="s">
        <v>25</v>
      </c>
      <c r="B27" t="s">
        <v>132</v>
      </c>
      <c r="C27" t="s">
        <v>69</v>
      </c>
      <c r="D27" t="s">
        <v>133</v>
      </c>
      <c r="E27" t="s">
        <v>134</v>
      </c>
      <c r="F27" s="6">
        <v>2481</v>
      </c>
      <c r="G27" t="s">
        <v>32</v>
      </c>
      <c r="H27" s="35" t="s">
        <v>135</v>
      </c>
      <c r="I27" s="6">
        <v>2500</v>
      </c>
      <c r="J27" s="1">
        <v>750000000</v>
      </c>
      <c r="K27" s="1">
        <v>0</v>
      </c>
      <c r="L27" s="1">
        <v>0</v>
      </c>
      <c r="M27" s="7">
        <v>256800000</v>
      </c>
      <c r="N27" s="7">
        <v>0</v>
      </c>
      <c r="O27" s="7">
        <f t="shared" si="1"/>
        <v>256800000</v>
      </c>
      <c r="P27" s="7">
        <v>0</v>
      </c>
      <c r="Q27" s="7">
        <f t="shared" si="2"/>
        <v>493200000</v>
      </c>
      <c r="R27" s="7">
        <f t="shared" si="3"/>
        <v>353100000</v>
      </c>
      <c r="S27" s="7">
        <v>353100000</v>
      </c>
      <c r="T27" s="7">
        <f t="shared" si="4"/>
        <v>396900000</v>
      </c>
      <c r="U27" s="8">
        <f t="shared" si="5"/>
        <v>0.34239999999999998</v>
      </c>
    </row>
    <row r="28" spans="1:22">
      <c r="A28" t="s">
        <v>25</v>
      </c>
      <c r="B28" t="s">
        <v>132</v>
      </c>
      <c r="C28" t="s">
        <v>69</v>
      </c>
      <c r="D28" t="s">
        <v>133</v>
      </c>
      <c r="E28" t="s">
        <v>134</v>
      </c>
      <c r="F28" s="6">
        <v>2481</v>
      </c>
      <c r="G28" t="s">
        <v>32</v>
      </c>
      <c r="H28" s="35" t="s">
        <v>136</v>
      </c>
      <c r="I28" s="6">
        <v>3750</v>
      </c>
      <c r="J28" s="1">
        <v>950000000</v>
      </c>
      <c r="K28" s="1">
        <v>54400000</v>
      </c>
      <c r="L28" s="1">
        <v>40800000</v>
      </c>
      <c r="M28" s="7">
        <v>446400000</v>
      </c>
      <c r="N28" s="7">
        <v>0</v>
      </c>
      <c r="O28" s="7">
        <f t="shared" si="1"/>
        <v>446400000</v>
      </c>
      <c r="P28" s="7">
        <v>0</v>
      </c>
      <c r="Q28" s="7">
        <f t="shared" si="2"/>
        <v>462800000</v>
      </c>
      <c r="R28" s="7">
        <f t="shared" si="3"/>
        <v>613800000</v>
      </c>
      <c r="S28" s="7">
        <v>613800000</v>
      </c>
      <c r="T28" s="7">
        <f t="shared" si="4"/>
        <v>295400000</v>
      </c>
      <c r="U28" s="8">
        <f t="shared" si="5"/>
        <v>0.46989473684210525</v>
      </c>
    </row>
    <row r="29" spans="1:22">
      <c r="A29" t="s">
        <v>25</v>
      </c>
      <c r="B29" t="s">
        <v>132</v>
      </c>
      <c r="C29" t="s">
        <v>69</v>
      </c>
      <c r="D29" t="s">
        <v>133</v>
      </c>
      <c r="E29" t="s">
        <v>134</v>
      </c>
      <c r="F29" s="6">
        <v>2481</v>
      </c>
      <c r="G29" t="s">
        <v>32</v>
      </c>
      <c r="H29" s="35" t="s">
        <v>137</v>
      </c>
      <c r="I29" s="6">
        <v>600</v>
      </c>
      <c r="J29" s="1">
        <v>210000000</v>
      </c>
      <c r="K29" s="1">
        <v>0</v>
      </c>
      <c r="L29" s="1">
        <v>0</v>
      </c>
      <c r="M29" s="7">
        <v>0</v>
      </c>
      <c r="N29" s="7">
        <v>0</v>
      </c>
      <c r="O29" s="7">
        <f t="shared" si="1"/>
        <v>0</v>
      </c>
      <c r="P29" s="7">
        <v>0</v>
      </c>
      <c r="Q29" s="7">
        <f t="shared" si="2"/>
        <v>210000000</v>
      </c>
      <c r="R29" s="7">
        <f t="shared" si="3"/>
        <v>0</v>
      </c>
      <c r="S29" s="7">
        <v>0</v>
      </c>
      <c r="T29" s="7">
        <f t="shared" si="4"/>
        <v>210000000</v>
      </c>
      <c r="U29" s="8">
        <f t="shared" si="5"/>
        <v>0</v>
      </c>
    </row>
    <row r="30" spans="1:22">
      <c r="A30" t="s">
        <v>25</v>
      </c>
      <c r="B30" t="s">
        <v>68</v>
      </c>
      <c r="C30" t="s">
        <v>69</v>
      </c>
      <c r="D30" t="s">
        <v>117</v>
      </c>
      <c r="E30" t="s">
        <v>138</v>
      </c>
      <c r="F30" s="6">
        <v>2495</v>
      </c>
      <c r="G30" t="s">
        <v>33</v>
      </c>
      <c r="H30" s="35" t="s">
        <v>139</v>
      </c>
      <c r="I30" s="6">
        <v>3300</v>
      </c>
      <c r="J30" s="1">
        <v>1700000000</v>
      </c>
      <c r="K30" s="1">
        <v>68800000</v>
      </c>
      <c r="L30" s="1">
        <v>77400000</v>
      </c>
      <c r="M30" s="7">
        <f>898360000+34400000</f>
        <v>932760000</v>
      </c>
      <c r="N30" s="7">
        <v>0</v>
      </c>
      <c r="O30" s="18">
        <f t="shared" si="1"/>
        <v>932760000</v>
      </c>
      <c r="P30" s="7">
        <v>0</v>
      </c>
      <c r="Q30" s="7">
        <f t="shared" si="2"/>
        <v>689840000</v>
      </c>
      <c r="R30" s="7">
        <f t="shared" si="3"/>
        <v>1282545000</v>
      </c>
      <c r="S30" s="7">
        <v>1235245000</v>
      </c>
      <c r="T30" s="7">
        <f t="shared" si="4"/>
        <v>340055000</v>
      </c>
      <c r="U30" s="8">
        <f t="shared" si="5"/>
        <v>0.54868235294117651</v>
      </c>
    </row>
    <row r="31" spans="1:22">
      <c r="A31" t="s">
        <v>25</v>
      </c>
      <c r="B31" t="s">
        <v>68</v>
      </c>
      <c r="C31" t="s">
        <v>69</v>
      </c>
      <c r="D31" t="s">
        <v>117</v>
      </c>
      <c r="E31" t="s">
        <v>138</v>
      </c>
      <c r="F31" s="6">
        <v>2495</v>
      </c>
      <c r="G31" t="s">
        <v>33</v>
      </c>
      <c r="H31" s="35" t="s">
        <v>140</v>
      </c>
      <c r="I31" s="6">
        <v>30</v>
      </c>
      <c r="J31" s="1">
        <v>700000000</v>
      </c>
      <c r="K31" s="1">
        <v>0</v>
      </c>
      <c r="L31" s="1">
        <v>0</v>
      </c>
      <c r="M31" s="7">
        <v>0</v>
      </c>
      <c r="N31" s="7">
        <v>0</v>
      </c>
      <c r="O31" s="18">
        <f t="shared" si="1"/>
        <v>0</v>
      </c>
      <c r="P31" s="7">
        <v>0</v>
      </c>
      <c r="Q31" s="7">
        <f t="shared" si="2"/>
        <v>700000000</v>
      </c>
      <c r="R31" s="7">
        <f t="shared" si="3"/>
        <v>0</v>
      </c>
      <c r="S31" s="7">
        <v>0</v>
      </c>
      <c r="T31" s="7">
        <f t="shared" si="4"/>
        <v>700000000</v>
      </c>
      <c r="U31" s="8">
        <f t="shared" si="5"/>
        <v>0</v>
      </c>
    </row>
    <row r="32" spans="1:22">
      <c r="A32" t="s">
        <v>25</v>
      </c>
      <c r="B32" t="s">
        <v>68</v>
      </c>
      <c r="C32" t="s">
        <v>69</v>
      </c>
      <c r="D32" t="s">
        <v>117</v>
      </c>
      <c r="E32" t="s">
        <v>138</v>
      </c>
      <c r="F32" s="6">
        <v>2495</v>
      </c>
      <c r="G32" t="s">
        <v>33</v>
      </c>
      <c r="H32" s="36" t="s">
        <v>141</v>
      </c>
      <c r="I32" s="6">
        <v>1000</v>
      </c>
      <c r="J32" s="1">
        <v>1300000000</v>
      </c>
      <c r="K32" s="1">
        <v>0</v>
      </c>
      <c r="L32" s="1">
        <v>0</v>
      </c>
      <c r="M32" s="7">
        <v>0</v>
      </c>
      <c r="N32" s="7">
        <v>0</v>
      </c>
      <c r="O32" s="18">
        <f t="shared" si="1"/>
        <v>0</v>
      </c>
      <c r="P32" s="7">
        <v>0</v>
      </c>
      <c r="Q32" s="7">
        <f t="shared" si="2"/>
        <v>1300000000</v>
      </c>
      <c r="R32" s="7">
        <f t="shared" si="3"/>
        <v>0</v>
      </c>
      <c r="S32" s="7">
        <v>0</v>
      </c>
      <c r="T32" s="7">
        <f t="shared" si="4"/>
        <v>1300000000</v>
      </c>
      <c r="U32" s="8">
        <f t="shared" si="5"/>
        <v>0</v>
      </c>
    </row>
    <row r="33" spans="1:21">
      <c r="A33" t="s">
        <v>25</v>
      </c>
      <c r="B33" t="s">
        <v>68</v>
      </c>
      <c r="C33" t="s">
        <v>69</v>
      </c>
      <c r="D33" t="s">
        <v>117</v>
      </c>
      <c r="E33" t="s">
        <v>138</v>
      </c>
      <c r="F33" s="6">
        <v>2495</v>
      </c>
      <c r="G33" t="s">
        <v>33</v>
      </c>
      <c r="H33" s="36" t="s">
        <v>142</v>
      </c>
      <c r="I33" s="6">
        <v>1600</v>
      </c>
      <c r="J33" s="1">
        <v>1000000000</v>
      </c>
      <c r="K33" s="1">
        <v>0</v>
      </c>
      <c r="L33" s="1">
        <v>36000000</v>
      </c>
      <c r="M33" s="7">
        <f>496000000+48000000</f>
        <v>544000000</v>
      </c>
      <c r="N33" s="7">
        <v>0</v>
      </c>
      <c r="O33" s="18">
        <f t="shared" si="1"/>
        <v>544000000</v>
      </c>
      <c r="P33" s="7">
        <v>0</v>
      </c>
      <c r="Q33" s="7">
        <f t="shared" si="2"/>
        <v>420000000</v>
      </c>
      <c r="R33" s="7">
        <f t="shared" si="3"/>
        <v>748000000</v>
      </c>
      <c r="S33" s="7">
        <v>682000000</v>
      </c>
      <c r="T33" s="7">
        <f t="shared" si="4"/>
        <v>216000000</v>
      </c>
      <c r="U33" s="8">
        <f t="shared" si="5"/>
        <v>0.54400000000000004</v>
      </c>
    </row>
    <row r="34" spans="1:21">
      <c r="A34" t="s">
        <v>15</v>
      </c>
      <c r="B34" t="s">
        <v>85</v>
      </c>
      <c r="C34" t="s">
        <v>69</v>
      </c>
      <c r="D34" t="s">
        <v>143</v>
      </c>
      <c r="E34" t="s">
        <v>144</v>
      </c>
      <c r="F34" s="6">
        <v>2502</v>
      </c>
      <c r="G34" t="s">
        <v>34</v>
      </c>
      <c r="H34" s="35" t="s">
        <v>145</v>
      </c>
      <c r="I34" s="6">
        <v>1500</v>
      </c>
      <c r="J34" s="1">
        <v>1800000000</v>
      </c>
      <c r="K34" s="1">
        <v>0</v>
      </c>
      <c r="L34" s="1">
        <v>0</v>
      </c>
      <c r="M34" s="7">
        <f>990400000</f>
        <v>990400000</v>
      </c>
      <c r="N34" s="7">
        <v>0</v>
      </c>
      <c r="O34" s="7">
        <f t="shared" si="1"/>
        <v>990400000</v>
      </c>
      <c r="P34" s="7">
        <v>0</v>
      </c>
      <c r="Q34" s="7">
        <f t="shared" si="2"/>
        <v>809600000</v>
      </c>
      <c r="R34" s="7">
        <f t="shared" si="3"/>
        <v>1361800000</v>
      </c>
      <c r="S34" s="7">
        <v>1361800000</v>
      </c>
      <c r="T34" s="7">
        <f t="shared" si="4"/>
        <v>438200000</v>
      </c>
      <c r="U34" s="8">
        <f t="shared" si="5"/>
        <v>0.55022222222222217</v>
      </c>
    </row>
    <row r="35" spans="1:21">
      <c r="A35" t="s">
        <v>15</v>
      </c>
      <c r="B35" t="s">
        <v>85</v>
      </c>
      <c r="C35" t="s">
        <v>69</v>
      </c>
      <c r="D35" t="s">
        <v>143</v>
      </c>
      <c r="E35" t="s">
        <v>146</v>
      </c>
      <c r="F35" s="6">
        <v>2502</v>
      </c>
      <c r="G35" t="s">
        <v>34</v>
      </c>
      <c r="H35" s="35" t="s">
        <v>147</v>
      </c>
      <c r="I35" s="6">
        <v>160</v>
      </c>
      <c r="J35" s="1">
        <v>350000000</v>
      </c>
      <c r="K35" s="1">
        <v>0</v>
      </c>
      <c r="L35" s="1">
        <v>0</v>
      </c>
      <c r="M35" s="7">
        <v>144000000</v>
      </c>
      <c r="N35" s="7">
        <v>0</v>
      </c>
      <c r="O35" s="7">
        <f t="shared" si="1"/>
        <v>144000000</v>
      </c>
      <c r="P35" s="7">
        <v>0</v>
      </c>
      <c r="Q35" s="7">
        <f t="shared" si="2"/>
        <v>206000000</v>
      </c>
      <c r="R35" s="7">
        <f t="shared" si="3"/>
        <v>198000000</v>
      </c>
      <c r="S35" s="7">
        <v>198000000</v>
      </c>
      <c r="T35" s="7">
        <f t="shared" si="4"/>
        <v>152000000</v>
      </c>
      <c r="U35" s="8">
        <f t="shared" si="5"/>
        <v>0.41142857142857142</v>
      </c>
    </row>
    <row r="36" spans="1:21">
      <c r="A36" t="s">
        <v>15</v>
      </c>
      <c r="B36" t="s">
        <v>85</v>
      </c>
      <c r="C36" t="s">
        <v>69</v>
      </c>
      <c r="D36" t="s">
        <v>143</v>
      </c>
      <c r="E36" t="s">
        <v>146</v>
      </c>
      <c r="F36" s="6">
        <v>2502</v>
      </c>
      <c r="G36" t="s">
        <v>34</v>
      </c>
      <c r="H36" s="35" t="s">
        <v>148</v>
      </c>
      <c r="I36" s="6">
        <v>250</v>
      </c>
      <c r="J36" s="1">
        <v>130000000</v>
      </c>
      <c r="K36" s="1">
        <v>0</v>
      </c>
      <c r="L36" s="1">
        <v>0</v>
      </c>
      <c r="M36" s="7">
        <v>0</v>
      </c>
      <c r="N36" s="7">
        <v>0</v>
      </c>
      <c r="O36" s="7">
        <f t="shared" si="1"/>
        <v>0</v>
      </c>
      <c r="P36" s="7">
        <v>0</v>
      </c>
      <c r="Q36" s="7">
        <f t="shared" si="2"/>
        <v>130000000</v>
      </c>
      <c r="R36" s="7">
        <f t="shared" si="3"/>
        <v>0</v>
      </c>
      <c r="S36" s="7">
        <v>0</v>
      </c>
      <c r="T36" s="7">
        <f t="shared" si="4"/>
        <v>130000000</v>
      </c>
      <c r="U36" s="8">
        <f t="shared" si="5"/>
        <v>0</v>
      </c>
    </row>
    <row r="37" spans="1:21">
      <c r="A37" t="s">
        <v>15</v>
      </c>
      <c r="B37" t="s">
        <v>85</v>
      </c>
      <c r="C37" t="s">
        <v>69</v>
      </c>
      <c r="D37" t="s">
        <v>143</v>
      </c>
      <c r="E37" t="s">
        <v>146</v>
      </c>
      <c r="F37" s="6">
        <v>2502</v>
      </c>
      <c r="G37" t="s">
        <v>34</v>
      </c>
      <c r="H37" s="35" t="s">
        <v>149</v>
      </c>
      <c r="I37" s="6">
        <v>2000</v>
      </c>
      <c r="J37" s="1">
        <v>200000000</v>
      </c>
      <c r="K37" s="1">
        <v>0</v>
      </c>
      <c r="L37" s="1">
        <v>0</v>
      </c>
      <c r="M37" s="7">
        <v>96000000</v>
      </c>
      <c r="N37" s="7">
        <v>0</v>
      </c>
      <c r="O37" s="7">
        <f t="shared" si="1"/>
        <v>96000000</v>
      </c>
      <c r="P37" s="7">
        <v>0</v>
      </c>
      <c r="Q37" s="7">
        <f t="shared" si="2"/>
        <v>104000000</v>
      </c>
      <c r="R37" s="7">
        <f t="shared" si="3"/>
        <v>132000000</v>
      </c>
      <c r="S37" s="7">
        <v>132000000</v>
      </c>
      <c r="T37" s="7">
        <f t="shared" si="4"/>
        <v>68000000</v>
      </c>
      <c r="U37" s="8">
        <f t="shared" si="5"/>
        <v>0.48</v>
      </c>
    </row>
    <row r="38" spans="1:21">
      <c r="A38" t="s">
        <v>15</v>
      </c>
      <c r="B38" t="s">
        <v>85</v>
      </c>
      <c r="C38" t="s">
        <v>69</v>
      </c>
      <c r="D38" t="s">
        <v>143</v>
      </c>
      <c r="E38" t="s">
        <v>150</v>
      </c>
      <c r="F38" s="6">
        <v>2506</v>
      </c>
      <c r="G38" t="s">
        <v>35</v>
      </c>
      <c r="H38" s="35" t="s">
        <v>151</v>
      </c>
      <c r="I38" s="6">
        <v>75</v>
      </c>
      <c r="J38" s="1">
        <v>200000000</v>
      </c>
      <c r="K38" s="1">
        <v>0</v>
      </c>
      <c r="L38" s="1">
        <v>0</v>
      </c>
      <c r="M38" s="7">
        <v>0</v>
      </c>
      <c r="N38" s="7">
        <v>0</v>
      </c>
      <c r="O38" s="7">
        <f t="shared" si="1"/>
        <v>0</v>
      </c>
      <c r="P38" s="7">
        <v>0</v>
      </c>
      <c r="Q38" s="7">
        <f t="shared" si="2"/>
        <v>200000000</v>
      </c>
      <c r="R38" s="7">
        <f t="shared" si="3"/>
        <v>0</v>
      </c>
      <c r="S38" s="7">
        <v>0</v>
      </c>
      <c r="T38" s="7">
        <f t="shared" si="4"/>
        <v>200000000</v>
      </c>
      <c r="U38" s="8">
        <f t="shared" si="5"/>
        <v>0</v>
      </c>
    </row>
    <row r="39" spans="1:21">
      <c r="A39" t="s">
        <v>25</v>
      </c>
      <c r="B39" t="s">
        <v>152</v>
      </c>
      <c r="C39" t="s">
        <v>86</v>
      </c>
      <c r="D39" t="s">
        <v>153</v>
      </c>
      <c r="E39" t="s">
        <v>154</v>
      </c>
      <c r="F39" s="6">
        <v>2601</v>
      </c>
      <c r="G39" t="s">
        <v>36</v>
      </c>
      <c r="H39" s="35" t="s">
        <v>155</v>
      </c>
      <c r="I39" s="6">
        <v>4</v>
      </c>
      <c r="J39" s="1">
        <v>2000000000</v>
      </c>
      <c r="K39" s="1">
        <v>0</v>
      </c>
      <c r="L39" s="1">
        <v>18570000</v>
      </c>
      <c r="M39" s="7">
        <f>1251360000+24760000</f>
        <v>1276120000</v>
      </c>
      <c r="N39" s="7">
        <v>0</v>
      </c>
      <c r="O39" s="7">
        <f t="shared" si="1"/>
        <v>1276120000</v>
      </c>
      <c r="P39" s="7">
        <v>0</v>
      </c>
      <c r="Q39" s="7">
        <f t="shared" si="2"/>
        <v>705310000</v>
      </c>
      <c r="R39" s="7">
        <f t="shared" si="3"/>
        <v>1754665000</v>
      </c>
      <c r="S39" s="7">
        <v>1720620000</v>
      </c>
      <c r="T39" s="7">
        <f t="shared" si="4"/>
        <v>226765000</v>
      </c>
      <c r="U39" s="8">
        <f t="shared" si="5"/>
        <v>0.63805999999999996</v>
      </c>
    </row>
    <row r="40" spans="1:21">
      <c r="A40" t="s">
        <v>25</v>
      </c>
      <c r="B40" t="s">
        <v>132</v>
      </c>
      <c r="C40" t="s">
        <v>69</v>
      </c>
      <c r="D40" t="s">
        <v>156</v>
      </c>
      <c r="E40" t="s">
        <v>157</v>
      </c>
      <c r="F40" s="6">
        <v>2606</v>
      </c>
      <c r="G40" t="s">
        <v>37</v>
      </c>
      <c r="H40" s="35" t="s">
        <v>158</v>
      </c>
      <c r="I40" s="6">
        <v>1</v>
      </c>
      <c r="J40" s="1">
        <v>350000000</v>
      </c>
      <c r="K40" s="1">
        <v>0</v>
      </c>
      <c r="L40" s="1">
        <v>0</v>
      </c>
      <c r="M40" s="7">
        <v>23200000</v>
      </c>
      <c r="N40" s="7">
        <v>0</v>
      </c>
      <c r="O40" s="7">
        <f t="shared" si="1"/>
        <v>23200000</v>
      </c>
      <c r="P40" s="7">
        <v>0</v>
      </c>
      <c r="Q40" s="7">
        <f t="shared" si="2"/>
        <v>326800000</v>
      </c>
      <c r="R40" s="7">
        <f t="shared" si="3"/>
        <v>31900000</v>
      </c>
      <c r="S40" s="7">
        <v>31900000</v>
      </c>
      <c r="T40" s="7">
        <f t="shared" si="4"/>
        <v>318100000</v>
      </c>
      <c r="U40" s="8">
        <f t="shared" si="5"/>
        <v>6.6285714285714281E-2</v>
      </c>
    </row>
    <row r="41" spans="1:21">
      <c r="A41" t="s">
        <v>25</v>
      </c>
      <c r="B41" t="s">
        <v>132</v>
      </c>
      <c r="C41" t="s">
        <v>69</v>
      </c>
      <c r="D41" t="s">
        <v>156</v>
      </c>
      <c r="E41" t="s">
        <v>157</v>
      </c>
      <c r="F41" s="6">
        <v>2606</v>
      </c>
      <c r="G41" t="s">
        <v>37</v>
      </c>
      <c r="H41" s="35" t="s">
        <v>159</v>
      </c>
      <c r="I41" s="6">
        <v>1</v>
      </c>
      <c r="J41" s="1">
        <v>250000000</v>
      </c>
      <c r="K41" s="1">
        <v>0</v>
      </c>
      <c r="L41" s="1">
        <v>0</v>
      </c>
      <c r="M41" s="7">
        <v>0</v>
      </c>
      <c r="N41" s="7">
        <v>0</v>
      </c>
      <c r="O41" s="7">
        <f t="shared" si="1"/>
        <v>0</v>
      </c>
      <c r="P41" s="7">
        <v>0</v>
      </c>
      <c r="Q41" s="7">
        <f t="shared" si="2"/>
        <v>250000000</v>
      </c>
      <c r="R41" s="7">
        <f t="shared" si="3"/>
        <v>0</v>
      </c>
      <c r="S41" s="7">
        <v>0</v>
      </c>
      <c r="T41" s="7">
        <f t="shared" si="4"/>
        <v>250000000</v>
      </c>
      <c r="U41" s="8">
        <f t="shared" si="5"/>
        <v>0</v>
      </c>
    </row>
    <row r="42" spans="1:21">
      <c r="A42" t="s">
        <v>17</v>
      </c>
      <c r="B42" t="s">
        <v>110</v>
      </c>
      <c r="C42" t="s">
        <v>69</v>
      </c>
      <c r="D42" t="s">
        <v>77</v>
      </c>
      <c r="E42" t="s">
        <v>157</v>
      </c>
      <c r="F42" s="6">
        <v>2606</v>
      </c>
      <c r="G42" t="s">
        <v>37</v>
      </c>
      <c r="H42" s="35" t="s">
        <v>160</v>
      </c>
      <c r="I42" s="6">
        <v>1</v>
      </c>
      <c r="J42" s="1">
        <v>250000000</v>
      </c>
      <c r="K42" s="1">
        <v>83200000</v>
      </c>
      <c r="L42" s="1">
        <v>62400000</v>
      </c>
      <c r="M42" s="7">
        <v>115200000</v>
      </c>
      <c r="N42" s="7">
        <v>0</v>
      </c>
      <c r="O42" s="7">
        <f t="shared" si="1"/>
        <v>115200000</v>
      </c>
      <c r="P42" s="7">
        <v>0</v>
      </c>
      <c r="Q42" s="7">
        <f t="shared" si="2"/>
        <v>72400000</v>
      </c>
      <c r="R42" s="7">
        <f t="shared" si="3"/>
        <v>158400000</v>
      </c>
      <c r="S42" s="7">
        <v>158400000</v>
      </c>
      <c r="T42" s="7">
        <f t="shared" si="4"/>
        <v>29200000</v>
      </c>
      <c r="U42" s="8">
        <f t="shared" si="5"/>
        <v>0.46079999999999999</v>
      </c>
    </row>
    <row r="43" spans="1:21">
      <c r="A43" t="s">
        <v>25</v>
      </c>
      <c r="B43" t="s">
        <v>132</v>
      </c>
      <c r="C43" t="s">
        <v>69</v>
      </c>
      <c r="D43" t="s">
        <v>156</v>
      </c>
      <c r="E43" t="s">
        <v>161</v>
      </c>
      <c r="F43" s="6">
        <v>2608</v>
      </c>
      <c r="G43" t="s">
        <v>38</v>
      </c>
      <c r="H43" s="35" t="s">
        <v>162</v>
      </c>
      <c r="I43" s="6">
        <v>200</v>
      </c>
      <c r="J43" s="1">
        <v>1500000000</v>
      </c>
      <c r="K43" s="1">
        <v>108800000</v>
      </c>
      <c r="L43" s="1">
        <v>81600000</v>
      </c>
      <c r="M43" s="7">
        <v>427200000</v>
      </c>
      <c r="N43" s="7">
        <v>0</v>
      </c>
      <c r="O43" s="7">
        <f t="shared" si="1"/>
        <v>427200000</v>
      </c>
      <c r="P43" s="7">
        <v>0</v>
      </c>
      <c r="Q43" s="7">
        <f t="shared" si="2"/>
        <v>991200000</v>
      </c>
      <c r="R43" s="7">
        <f t="shared" si="3"/>
        <v>587400000</v>
      </c>
      <c r="S43" s="7">
        <v>587400000</v>
      </c>
      <c r="T43" s="7">
        <f t="shared" si="4"/>
        <v>831000000</v>
      </c>
      <c r="U43" s="8">
        <f t="shared" si="5"/>
        <v>0.2848</v>
      </c>
    </row>
    <row r="44" spans="1:21">
      <c r="A44" t="s">
        <v>12</v>
      </c>
      <c r="B44" t="s">
        <v>163</v>
      </c>
      <c r="C44" t="s">
        <v>86</v>
      </c>
      <c r="D44" t="s">
        <v>164</v>
      </c>
      <c r="E44" t="s">
        <v>165</v>
      </c>
      <c r="F44" s="6">
        <v>2615</v>
      </c>
      <c r="G44" t="s">
        <v>39</v>
      </c>
      <c r="H44" s="35" t="s">
        <v>166</v>
      </c>
      <c r="I44" s="6">
        <v>210</v>
      </c>
      <c r="J44" s="1">
        <v>2600000000</v>
      </c>
      <c r="K44" s="1">
        <v>0</v>
      </c>
      <c r="L44" s="1">
        <v>0</v>
      </c>
      <c r="M44" s="7">
        <v>0</v>
      </c>
      <c r="N44" s="7">
        <v>0</v>
      </c>
      <c r="O44" s="7">
        <f t="shared" si="1"/>
        <v>0</v>
      </c>
      <c r="P44" s="7">
        <v>0</v>
      </c>
      <c r="Q44" s="7">
        <f t="shared" si="2"/>
        <v>2600000000</v>
      </c>
      <c r="R44" s="7">
        <f t="shared" si="3"/>
        <v>0</v>
      </c>
      <c r="S44" s="7">
        <v>0</v>
      </c>
      <c r="T44" s="7">
        <f t="shared" si="4"/>
        <v>2600000000</v>
      </c>
      <c r="U44" s="8">
        <f t="shared" si="5"/>
        <v>0</v>
      </c>
    </row>
    <row r="45" spans="1:21">
      <c r="A45" t="s">
        <v>12</v>
      </c>
      <c r="B45" t="s">
        <v>163</v>
      </c>
      <c r="C45" t="s">
        <v>86</v>
      </c>
      <c r="D45" t="s">
        <v>164</v>
      </c>
      <c r="E45" t="s">
        <v>167</v>
      </c>
      <c r="F45" s="6">
        <v>2615</v>
      </c>
      <c r="G45" t="s">
        <v>39</v>
      </c>
      <c r="H45" s="35" t="s">
        <v>168</v>
      </c>
      <c r="I45" s="6">
        <v>210</v>
      </c>
      <c r="J45" s="1">
        <v>6600000000</v>
      </c>
      <c r="K45" s="1">
        <v>0</v>
      </c>
      <c r="L45" s="1">
        <v>0</v>
      </c>
      <c r="M45" s="7">
        <v>464720000</v>
      </c>
      <c r="N45" s="7">
        <v>0</v>
      </c>
      <c r="O45" s="7">
        <f t="shared" si="1"/>
        <v>464720000</v>
      </c>
      <c r="P45" s="7">
        <v>0</v>
      </c>
      <c r="Q45" s="7">
        <f t="shared" si="2"/>
        <v>6135280000</v>
      </c>
      <c r="R45" s="7">
        <f t="shared" si="3"/>
        <v>638990000</v>
      </c>
      <c r="S45" s="7">
        <v>638990000</v>
      </c>
      <c r="T45" s="7">
        <f t="shared" si="4"/>
        <v>5961010000</v>
      </c>
      <c r="U45" s="8">
        <f t="shared" si="5"/>
        <v>7.0412121212121218E-2</v>
      </c>
    </row>
    <row r="46" spans="1:21">
      <c r="A46" t="s">
        <v>12</v>
      </c>
      <c r="B46" t="s">
        <v>169</v>
      </c>
      <c r="C46" t="s">
        <v>69</v>
      </c>
      <c r="D46" t="s">
        <v>70</v>
      </c>
      <c r="E46" t="s">
        <v>165</v>
      </c>
      <c r="F46" s="6">
        <v>2615</v>
      </c>
      <c r="G46" t="s">
        <v>39</v>
      </c>
      <c r="H46" s="35" t="s">
        <v>170</v>
      </c>
      <c r="I46" s="6">
        <v>15</v>
      </c>
      <c r="J46" s="1">
        <v>2300000000</v>
      </c>
      <c r="K46" s="1">
        <v>157600000</v>
      </c>
      <c r="L46" s="1">
        <v>135600000</v>
      </c>
      <c r="M46" s="7">
        <f>372000000+23200000</f>
        <v>395200000</v>
      </c>
      <c r="N46" s="7">
        <v>0</v>
      </c>
      <c r="O46" s="7">
        <f t="shared" si="1"/>
        <v>395200000</v>
      </c>
      <c r="P46" s="7">
        <v>0</v>
      </c>
      <c r="Q46" s="7">
        <f t="shared" si="2"/>
        <v>1769200000</v>
      </c>
      <c r="R46" s="7">
        <f t="shared" si="3"/>
        <v>543400000</v>
      </c>
      <c r="S46" s="7">
        <v>511500000</v>
      </c>
      <c r="T46" s="7">
        <f t="shared" si="4"/>
        <v>1621000000</v>
      </c>
      <c r="U46" s="8">
        <f t="shared" si="5"/>
        <v>0.17182608695652174</v>
      </c>
    </row>
    <row r="47" spans="1:21">
      <c r="A47" t="s">
        <v>17</v>
      </c>
      <c r="B47" t="s">
        <v>110</v>
      </c>
      <c r="C47" t="s">
        <v>69</v>
      </c>
      <c r="D47" t="s">
        <v>171</v>
      </c>
      <c r="E47" t="s">
        <v>172</v>
      </c>
      <c r="F47" s="6">
        <v>2620</v>
      </c>
      <c r="G47" t="s">
        <v>40</v>
      </c>
      <c r="H47" s="35" t="s">
        <v>173</v>
      </c>
      <c r="I47" s="6">
        <v>25</v>
      </c>
      <c r="J47" s="1">
        <v>600000000</v>
      </c>
      <c r="K47" s="1">
        <v>0</v>
      </c>
      <c r="L47" s="1">
        <v>0</v>
      </c>
      <c r="M47" s="7">
        <v>115200000</v>
      </c>
      <c r="N47" s="7">
        <v>0</v>
      </c>
      <c r="O47" s="7">
        <f t="shared" si="1"/>
        <v>115200000</v>
      </c>
      <c r="P47" s="7">
        <v>0</v>
      </c>
      <c r="Q47" s="7">
        <f t="shared" si="2"/>
        <v>484800000</v>
      </c>
      <c r="R47" s="7">
        <f t="shared" si="3"/>
        <v>158400000</v>
      </c>
      <c r="S47" s="7">
        <v>158400000</v>
      </c>
      <c r="T47" s="7">
        <f t="shared" si="4"/>
        <v>441600000</v>
      </c>
      <c r="U47" s="8">
        <f t="shared" si="5"/>
        <v>0.192</v>
      </c>
    </row>
    <row r="48" spans="1:21">
      <c r="A48" t="s">
        <v>12</v>
      </c>
      <c r="B48" t="s">
        <v>163</v>
      </c>
      <c r="C48" t="s">
        <v>86</v>
      </c>
      <c r="D48" t="s">
        <v>164</v>
      </c>
      <c r="E48" t="s">
        <v>172</v>
      </c>
      <c r="F48" s="6">
        <v>2620</v>
      </c>
      <c r="G48" t="s">
        <v>40</v>
      </c>
      <c r="H48" s="35" t="s">
        <v>174</v>
      </c>
      <c r="I48" s="6">
        <v>30</v>
      </c>
      <c r="J48" s="1">
        <v>300000000</v>
      </c>
      <c r="K48" s="1">
        <v>0</v>
      </c>
      <c r="L48" s="1">
        <v>0</v>
      </c>
      <c r="M48" s="7">
        <v>48000000</v>
      </c>
      <c r="N48" s="7">
        <v>0</v>
      </c>
      <c r="O48" s="7">
        <f t="shared" si="1"/>
        <v>48000000</v>
      </c>
      <c r="P48" s="7">
        <v>0</v>
      </c>
      <c r="Q48" s="7">
        <f t="shared" si="2"/>
        <v>252000000</v>
      </c>
      <c r="R48" s="7">
        <f t="shared" si="3"/>
        <v>66000000</v>
      </c>
      <c r="S48" s="7">
        <v>66000000</v>
      </c>
      <c r="T48" s="7">
        <f t="shared" si="4"/>
        <v>234000000</v>
      </c>
      <c r="U48" s="8">
        <f t="shared" si="5"/>
        <v>0.16</v>
      </c>
    </row>
    <row r="49" spans="1:22">
      <c r="A49" t="s">
        <v>17</v>
      </c>
      <c r="B49" t="s">
        <v>110</v>
      </c>
      <c r="C49" t="s">
        <v>69</v>
      </c>
      <c r="D49" t="s">
        <v>171</v>
      </c>
      <c r="E49" t="s">
        <v>172</v>
      </c>
      <c r="F49" s="6">
        <v>2620</v>
      </c>
      <c r="G49" t="s">
        <v>40</v>
      </c>
      <c r="H49" s="35" t="s">
        <v>175</v>
      </c>
      <c r="I49" s="6">
        <v>30</v>
      </c>
      <c r="J49" s="1">
        <v>600000000</v>
      </c>
      <c r="K49" s="1">
        <v>0</v>
      </c>
      <c r="L49" s="1">
        <v>100800000</v>
      </c>
      <c r="M49" s="7">
        <f>134400000+134400000</f>
        <v>268800000</v>
      </c>
      <c r="N49" s="7">
        <v>0</v>
      </c>
      <c r="O49" s="7">
        <f t="shared" si="1"/>
        <v>268800000</v>
      </c>
      <c r="P49" s="7">
        <v>0</v>
      </c>
      <c r="Q49" s="7">
        <f t="shared" si="2"/>
        <v>230400000</v>
      </c>
      <c r="R49" s="7">
        <f t="shared" si="3"/>
        <v>369600000</v>
      </c>
      <c r="S49" s="7">
        <v>184800000</v>
      </c>
      <c r="T49" s="7">
        <f t="shared" si="4"/>
        <v>129600000</v>
      </c>
      <c r="U49" s="8">
        <f t="shared" si="5"/>
        <v>0.44800000000000001</v>
      </c>
    </row>
    <row r="50" spans="1:22">
      <c r="A50" t="s">
        <v>17</v>
      </c>
      <c r="B50" t="s">
        <v>110</v>
      </c>
      <c r="C50" t="s">
        <v>69</v>
      </c>
      <c r="D50" t="s">
        <v>171</v>
      </c>
      <c r="E50" t="s">
        <v>176</v>
      </c>
      <c r="F50" s="6">
        <v>2627</v>
      </c>
      <c r="G50" t="s">
        <v>41</v>
      </c>
      <c r="H50" s="35" t="s">
        <v>177</v>
      </c>
      <c r="I50" s="6">
        <v>30</v>
      </c>
      <c r="J50" s="1">
        <v>900000000</v>
      </c>
      <c r="K50" s="1">
        <v>0</v>
      </c>
      <c r="L50" s="1">
        <v>0</v>
      </c>
      <c r="M50" s="7">
        <v>252800000</v>
      </c>
      <c r="N50" s="7">
        <v>0</v>
      </c>
      <c r="O50" s="7">
        <f t="shared" si="1"/>
        <v>252800000</v>
      </c>
      <c r="P50" s="7">
        <v>0</v>
      </c>
      <c r="Q50" s="7">
        <f t="shared" si="2"/>
        <v>647200000</v>
      </c>
      <c r="R50" s="7">
        <f t="shared" si="3"/>
        <v>347600000</v>
      </c>
      <c r="S50" s="7">
        <v>347600000</v>
      </c>
      <c r="T50" s="7">
        <f t="shared" si="4"/>
        <v>552400000</v>
      </c>
      <c r="U50" s="8">
        <f t="shared" si="5"/>
        <v>0.28088888888888891</v>
      </c>
    </row>
    <row r="51" spans="1:22">
      <c r="A51" t="s">
        <v>12</v>
      </c>
      <c r="B51" t="s">
        <v>169</v>
      </c>
      <c r="C51" t="s">
        <v>69</v>
      </c>
      <c r="D51" t="s">
        <v>178</v>
      </c>
      <c r="E51" t="s">
        <v>179</v>
      </c>
      <c r="F51" s="6">
        <v>2627</v>
      </c>
      <c r="G51" t="s">
        <v>41</v>
      </c>
      <c r="H51" s="35" t="s">
        <v>180</v>
      </c>
      <c r="I51" s="6">
        <v>2</v>
      </c>
      <c r="J51" s="1">
        <v>2000000000</v>
      </c>
      <c r="K51" s="1">
        <v>52000000</v>
      </c>
      <c r="L51" s="1">
        <v>70200000</v>
      </c>
      <c r="M51" s="7">
        <v>288000000</v>
      </c>
      <c r="N51" s="7">
        <v>0</v>
      </c>
      <c r="O51" s="7">
        <f t="shared" si="1"/>
        <v>288000000</v>
      </c>
      <c r="P51" s="7">
        <v>0</v>
      </c>
      <c r="Q51" s="7">
        <f t="shared" si="2"/>
        <v>1641800000</v>
      </c>
      <c r="R51" s="7">
        <f t="shared" si="3"/>
        <v>396000000</v>
      </c>
      <c r="S51" s="7">
        <v>893200000</v>
      </c>
      <c r="T51" s="7">
        <f t="shared" si="4"/>
        <v>1533800000</v>
      </c>
      <c r="U51" s="8">
        <f t="shared" si="5"/>
        <v>0.14399999999999999</v>
      </c>
    </row>
    <row r="52" spans="1:22">
      <c r="A52" s="19" t="s">
        <v>17</v>
      </c>
      <c r="B52" s="19" t="s">
        <v>110</v>
      </c>
      <c r="C52" s="19" t="s">
        <v>69</v>
      </c>
      <c r="D52" s="19" t="s">
        <v>181</v>
      </c>
      <c r="E52" t="s">
        <v>182</v>
      </c>
      <c r="F52" s="6">
        <v>2633</v>
      </c>
      <c r="G52" t="s">
        <v>42</v>
      </c>
      <c r="H52" s="35" t="s">
        <v>183</v>
      </c>
      <c r="I52" s="20">
        <v>170</v>
      </c>
      <c r="J52" s="11">
        <v>250000000</v>
      </c>
      <c r="K52" s="1">
        <v>0</v>
      </c>
      <c r="L52" s="1">
        <v>0</v>
      </c>
      <c r="M52" s="7">
        <v>68800000</v>
      </c>
      <c r="N52" s="7">
        <v>0</v>
      </c>
      <c r="O52" s="7">
        <f t="shared" si="1"/>
        <v>68800000</v>
      </c>
      <c r="P52" s="7">
        <v>0</v>
      </c>
      <c r="Q52" s="7">
        <f t="shared" si="2"/>
        <v>181200000</v>
      </c>
      <c r="R52" s="7">
        <f t="shared" si="3"/>
        <v>94600000</v>
      </c>
      <c r="S52" s="7">
        <v>94600000</v>
      </c>
      <c r="T52" s="7">
        <f t="shared" si="4"/>
        <v>155400000</v>
      </c>
      <c r="U52" s="8">
        <f t="shared" si="5"/>
        <v>0.2752</v>
      </c>
      <c r="V52" s="19"/>
    </row>
    <row r="53" spans="1:22">
      <c r="A53" t="s">
        <v>17</v>
      </c>
      <c r="B53" t="s">
        <v>110</v>
      </c>
      <c r="C53" t="s">
        <v>69</v>
      </c>
      <c r="D53" t="s">
        <v>181</v>
      </c>
      <c r="E53" t="s">
        <v>182</v>
      </c>
      <c r="F53" s="6">
        <v>2633</v>
      </c>
      <c r="G53" t="s">
        <v>42</v>
      </c>
      <c r="H53" s="35" t="s">
        <v>184</v>
      </c>
      <c r="I53" s="6">
        <v>1</v>
      </c>
      <c r="J53" s="1">
        <v>250000000</v>
      </c>
      <c r="K53" s="1">
        <v>0</v>
      </c>
      <c r="L53" s="1">
        <v>0</v>
      </c>
      <c r="M53" s="7">
        <v>61520000</v>
      </c>
      <c r="N53" s="7">
        <v>0</v>
      </c>
      <c r="O53" s="7">
        <f t="shared" si="1"/>
        <v>61520000</v>
      </c>
      <c r="P53" s="7">
        <v>0</v>
      </c>
      <c r="Q53" s="7">
        <f t="shared" si="2"/>
        <v>188480000</v>
      </c>
      <c r="R53" s="7">
        <f t="shared" si="3"/>
        <v>84590000</v>
      </c>
      <c r="S53" s="7">
        <v>84590000</v>
      </c>
      <c r="T53" s="7">
        <f t="shared" si="4"/>
        <v>165410000</v>
      </c>
      <c r="U53" s="8">
        <f t="shared" si="5"/>
        <v>0.24607999999999999</v>
      </c>
    </row>
    <row r="54" spans="1:22" s="19" customFormat="1">
      <c r="A54" t="s">
        <v>12</v>
      </c>
      <c r="B54" t="s">
        <v>185</v>
      </c>
      <c r="C54" t="s">
        <v>69</v>
      </c>
      <c r="D54" t="s">
        <v>178</v>
      </c>
      <c r="E54" t="s">
        <v>182</v>
      </c>
      <c r="F54" s="6">
        <v>2633</v>
      </c>
      <c r="G54" t="s">
        <v>42</v>
      </c>
      <c r="H54" s="35" t="s">
        <v>186</v>
      </c>
      <c r="I54" s="6">
        <v>400</v>
      </c>
      <c r="J54" s="1">
        <v>400000000</v>
      </c>
      <c r="K54" s="1">
        <v>0</v>
      </c>
      <c r="L54" s="1">
        <v>0</v>
      </c>
      <c r="M54" s="7">
        <v>148560000</v>
      </c>
      <c r="N54" s="7">
        <v>0</v>
      </c>
      <c r="O54" s="7">
        <f t="shared" si="1"/>
        <v>148560000</v>
      </c>
      <c r="P54" s="7">
        <v>0</v>
      </c>
      <c r="Q54" s="7">
        <f t="shared" si="2"/>
        <v>251440000</v>
      </c>
      <c r="R54" s="7">
        <f t="shared" si="3"/>
        <v>204270000</v>
      </c>
      <c r="S54" s="7">
        <v>204270000</v>
      </c>
      <c r="T54" s="7">
        <f t="shared" si="4"/>
        <v>195730000</v>
      </c>
      <c r="U54" s="8">
        <f t="shared" si="5"/>
        <v>0.37140000000000001</v>
      </c>
      <c r="V54"/>
    </row>
    <row r="55" spans="1:22">
      <c r="A55" t="s">
        <v>17</v>
      </c>
      <c r="B55" t="s">
        <v>110</v>
      </c>
      <c r="C55" t="s">
        <v>69</v>
      </c>
      <c r="D55" t="s">
        <v>181</v>
      </c>
      <c r="E55" t="s">
        <v>182</v>
      </c>
      <c r="F55" s="6">
        <v>2633</v>
      </c>
      <c r="G55" t="s">
        <v>42</v>
      </c>
      <c r="H55" s="35" t="s">
        <v>187</v>
      </c>
      <c r="I55" s="6">
        <v>1</v>
      </c>
      <c r="J55" s="1">
        <v>150000000</v>
      </c>
      <c r="K55" s="1">
        <v>0</v>
      </c>
      <c r="L55" s="1">
        <v>0</v>
      </c>
      <c r="M55" s="7">
        <v>54400000</v>
      </c>
      <c r="N55" s="7">
        <v>0</v>
      </c>
      <c r="O55" s="7">
        <f t="shared" si="1"/>
        <v>54400000</v>
      </c>
      <c r="P55" s="7">
        <v>0</v>
      </c>
      <c r="Q55" s="7">
        <f t="shared" si="2"/>
        <v>95600000</v>
      </c>
      <c r="R55" s="7">
        <f t="shared" si="3"/>
        <v>74800000</v>
      </c>
      <c r="S55" s="7">
        <v>74800000</v>
      </c>
      <c r="T55" s="7">
        <f t="shared" si="4"/>
        <v>75200000</v>
      </c>
      <c r="U55" s="8">
        <f t="shared" si="5"/>
        <v>0.36266666666666669</v>
      </c>
    </row>
    <row r="56" spans="1:22">
      <c r="A56" t="s">
        <v>17</v>
      </c>
      <c r="B56" t="s">
        <v>110</v>
      </c>
      <c r="C56" t="s">
        <v>69</v>
      </c>
      <c r="D56" t="s">
        <v>181</v>
      </c>
      <c r="E56" s="19" t="s">
        <v>182</v>
      </c>
      <c r="F56" s="20">
        <v>2633</v>
      </c>
      <c r="G56" s="19" t="s">
        <v>42</v>
      </c>
      <c r="H56" s="35" t="s">
        <v>188</v>
      </c>
      <c r="I56" s="6">
        <v>6</v>
      </c>
      <c r="J56" s="1">
        <v>100000000</v>
      </c>
      <c r="K56" s="1">
        <v>0</v>
      </c>
      <c r="L56" s="1">
        <v>0</v>
      </c>
      <c r="M56" s="7">
        <v>0</v>
      </c>
      <c r="N56" s="7">
        <v>0</v>
      </c>
      <c r="O56" s="7">
        <f t="shared" si="1"/>
        <v>0</v>
      </c>
      <c r="P56" s="7">
        <v>0</v>
      </c>
      <c r="Q56" s="7">
        <f t="shared" si="2"/>
        <v>100000000</v>
      </c>
      <c r="R56" s="7">
        <f t="shared" si="3"/>
        <v>0</v>
      </c>
      <c r="S56" s="7">
        <v>0</v>
      </c>
      <c r="T56" s="7">
        <f t="shared" si="4"/>
        <v>100000000</v>
      </c>
      <c r="U56" s="8">
        <f t="shared" si="5"/>
        <v>0</v>
      </c>
    </row>
    <row r="57" spans="1:22">
      <c r="A57" t="s">
        <v>17</v>
      </c>
      <c r="B57" t="s">
        <v>110</v>
      </c>
      <c r="C57" t="s">
        <v>69</v>
      </c>
      <c r="D57" t="s">
        <v>181</v>
      </c>
      <c r="E57" t="s">
        <v>182</v>
      </c>
      <c r="F57" s="6">
        <v>2633</v>
      </c>
      <c r="G57" t="s">
        <v>42</v>
      </c>
      <c r="H57" s="35" t="s">
        <v>189</v>
      </c>
      <c r="I57" s="6">
        <v>6</v>
      </c>
      <c r="J57" s="1">
        <v>100000000</v>
      </c>
      <c r="K57" s="1">
        <v>0</v>
      </c>
      <c r="L57" s="1">
        <v>0</v>
      </c>
      <c r="M57" s="7">
        <v>0</v>
      </c>
      <c r="N57" s="7">
        <v>0</v>
      </c>
      <c r="O57" s="7">
        <f t="shared" si="1"/>
        <v>0</v>
      </c>
      <c r="P57" s="7">
        <v>0</v>
      </c>
      <c r="Q57" s="7">
        <f t="shared" si="2"/>
        <v>100000000</v>
      </c>
      <c r="R57" s="7">
        <f t="shared" si="3"/>
        <v>0</v>
      </c>
      <c r="S57" s="7">
        <v>0</v>
      </c>
      <c r="T57" s="7">
        <f t="shared" si="4"/>
        <v>100000000</v>
      </c>
      <c r="U57" s="8">
        <f t="shared" si="5"/>
        <v>0</v>
      </c>
    </row>
    <row r="58" spans="1:22">
      <c r="A58" t="s">
        <v>17</v>
      </c>
      <c r="B58" t="s">
        <v>110</v>
      </c>
      <c r="C58" t="s">
        <v>69</v>
      </c>
      <c r="D58" t="s">
        <v>181</v>
      </c>
      <c r="E58" t="s">
        <v>182</v>
      </c>
      <c r="F58" s="6">
        <v>2633</v>
      </c>
      <c r="G58" t="s">
        <v>42</v>
      </c>
      <c r="H58" s="35" t="s">
        <v>190</v>
      </c>
      <c r="I58" s="6">
        <v>20</v>
      </c>
      <c r="J58" s="1">
        <v>350000000</v>
      </c>
      <c r="K58" s="1">
        <v>0</v>
      </c>
      <c r="L58" s="1">
        <v>0</v>
      </c>
      <c r="M58" s="7">
        <v>179200000</v>
      </c>
      <c r="N58" s="7">
        <v>0</v>
      </c>
      <c r="O58" s="7">
        <f t="shared" si="1"/>
        <v>179200000</v>
      </c>
      <c r="P58" s="7">
        <v>0</v>
      </c>
      <c r="Q58" s="7">
        <f t="shared" si="2"/>
        <v>170800000</v>
      </c>
      <c r="R58" s="7">
        <f t="shared" si="3"/>
        <v>246400000</v>
      </c>
      <c r="S58" s="7">
        <v>246400000</v>
      </c>
      <c r="T58" s="7">
        <f t="shared" si="4"/>
        <v>103600000</v>
      </c>
      <c r="U58" s="8">
        <f t="shared" si="5"/>
        <v>0.51200000000000001</v>
      </c>
    </row>
    <row r="59" spans="1:22">
      <c r="A59" t="s">
        <v>17</v>
      </c>
      <c r="B59" t="s">
        <v>110</v>
      </c>
      <c r="C59" t="s">
        <v>69</v>
      </c>
      <c r="D59" t="s">
        <v>181</v>
      </c>
      <c r="E59" t="s">
        <v>191</v>
      </c>
      <c r="F59" s="6">
        <v>2638</v>
      </c>
      <c r="G59" t="s">
        <v>43</v>
      </c>
      <c r="H59" s="35" t="s">
        <v>192</v>
      </c>
      <c r="I59" s="6">
        <v>1</v>
      </c>
      <c r="J59" s="1">
        <v>1000000000</v>
      </c>
      <c r="K59" s="1">
        <v>76800000</v>
      </c>
      <c r="L59" s="1">
        <v>91200000</v>
      </c>
      <c r="M59" s="7">
        <v>404800000</v>
      </c>
      <c r="N59" s="7">
        <v>0</v>
      </c>
      <c r="O59" s="7">
        <f t="shared" si="1"/>
        <v>404800000</v>
      </c>
      <c r="P59" s="7">
        <v>0</v>
      </c>
      <c r="Q59" s="7">
        <f t="shared" si="2"/>
        <v>504000000</v>
      </c>
      <c r="R59" s="7">
        <f t="shared" si="3"/>
        <v>556600000</v>
      </c>
      <c r="S59" s="7">
        <v>495000000</v>
      </c>
      <c r="T59" s="7">
        <f t="shared" si="4"/>
        <v>352200000</v>
      </c>
      <c r="U59" s="8">
        <f t="shared" si="5"/>
        <v>0.40479999999999999</v>
      </c>
    </row>
    <row r="60" spans="1:22">
      <c r="A60" t="s">
        <v>25</v>
      </c>
      <c r="B60" t="s">
        <v>152</v>
      </c>
      <c r="C60" t="s">
        <v>86</v>
      </c>
      <c r="D60" t="s">
        <v>193</v>
      </c>
      <c r="E60" t="s">
        <v>194</v>
      </c>
      <c r="F60" s="6">
        <v>2648</v>
      </c>
      <c r="G60" t="s">
        <v>44</v>
      </c>
      <c r="H60" s="35" t="s">
        <v>195</v>
      </c>
      <c r="I60" s="6">
        <v>8000</v>
      </c>
      <c r="J60" s="1">
        <v>4379922000</v>
      </c>
      <c r="K60" s="1">
        <v>0</v>
      </c>
      <c r="L60" s="1">
        <v>0</v>
      </c>
      <c r="M60" s="7">
        <v>108800000</v>
      </c>
      <c r="N60" s="10">
        <v>4271122000</v>
      </c>
      <c r="O60" s="7">
        <f t="shared" si="1"/>
        <v>4379922000</v>
      </c>
      <c r="P60" s="10">
        <v>4271122000</v>
      </c>
      <c r="Q60" s="7">
        <f t="shared" si="2"/>
        <v>0</v>
      </c>
      <c r="R60" s="7">
        <f t="shared" si="3"/>
        <v>149600000</v>
      </c>
      <c r="S60" s="7">
        <v>149600000</v>
      </c>
      <c r="T60" s="7">
        <f t="shared" si="4"/>
        <v>-40800000</v>
      </c>
      <c r="U60" s="8">
        <f t="shared" si="5"/>
        <v>1</v>
      </c>
    </row>
    <row r="61" spans="1:22">
      <c r="A61" t="s">
        <v>15</v>
      </c>
      <c r="B61" t="s">
        <v>80</v>
      </c>
      <c r="C61" t="s">
        <v>69</v>
      </c>
      <c r="D61" t="s">
        <v>81</v>
      </c>
      <c r="E61" t="s">
        <v>196</v>
      </c>
      <c r="F61" s="6">
        <v>2648</v>
      </c>
      <c r="G61" t="s">
        <v>44</v>
      </c>
      <c r="H61" s="35" t="s">
        <v>197</v>
      </c>
      <c r="I61" s="6">
        <v>290</v>
      </c>
      <c r="J61" s="1">
        <v>498800000</v>
      </c>
      <c r="K61" s="1">
        <v>0</v>
      </c>
      <c r="L61" s="1">
        <v>0</v>
      </c>
      <c r="M61" s="7">
        <v>0</v>
      </c>
      <c r="N61" s="10">
        <v>498800000</v>
      </c>
      <c r="O61" s="7">
        <f t="shared" si="1"/>
        <v>498800000</v>
      </c>
      <c r="P61" s="10">
        <v>498800000</v>
      </c>
      <c r="Q61" s="7">
        <f t="shared" si="2"/>
        <v>0</v>
      </c>
      <c r="R61" s="7">
        <f t="shared" si="3"/>
        <v>0</v>
      </c>
      <c r="S61" s="7">
        <v>0</v>
      </c>
      <c r="T61" s="7">
        <f t="shared" si="4"/>
        <v>0</v>
      </c>
      <c r="U61" s="8">
        <f t="shared" si="5"/>
        <v>1</v>
      </c>
    </row>
    <row r="62" spans="1:22">
      <c r="A62" t="s">
        <v>25</v>
      </c>
      <c r="B62" t="s">
        <v>152</v>
      </c>
      <c r="C62" t="s">
        <v>86</v>
      </c>
      <c r="D62" t="s">
        <v>193</v>
      </c>
      <c r="E62" t="s">
        <v>198</v>
      </c>
      <c r="F62" s="6">
        <v>2648</v>
      </c>
      <c r="G62" t="s">
        <v>44</v>
      </c>
      <c r="H62" s="35" t="s">
        <v>199</v>
      </c>
      <c r="I62" s="6">
        <v>6250</v>
      </c>
      <c r="J62" s="1">
        <v>13500000000</v>
      </c>
      <c r="K62" s="1">
        <v>172800000</v>
      </c>
      <c r="L62" s="1">
        <v>129600000</v>
      </c>
      <c r="M62" s="7">
        <v>1674320000</v>
      </c>
      <c r="N62" s="10">
        <f>14472903539-N60-N61</f>
        <v>9702981539</v>
      </c>
      <c r="O62" s="7">
        <f t="shared" si="1"/>
        <v>11377301539</v>
      </c>
      <c r="P62" s="10">
        <v>9702981539</v>
      </c>
      <c r="Q62" s="7">
        <f t="shared" si="2"/>
        <v>1993098461</v>
      </c>
      <c r="R62" s="7">
        <f t="shared" si="3"/>
        <v>2302190000</v>
      </c>
      <c r="S62" s="7">
        <v>2302190000</v>
      </c>
      <c r="T62" s="7">
        <f t="shared" si="4"/>
        <v>1365228461</v>
      </c>
      <c r="U62" s="8">
        <f t="shared" si="5"/>
        <v>0.84276307696296293</v>
      </c>
    </row>
    <row r="63" spans="1:22">
      <c r="A63" t="s">
        <v>30</v>
      </c>
      <c r="B63" t="s">
        <v>200</v>
      </c>
      <c r="C63" t="s">
        <v>86</v>
      </c>
      <c r="D63" t="s">
        <v>201</v>
      </c>
      <c r="E63" t="s">
        <v>202</v>
      </c>
      <c r="F63" s="6">
        <v>2667</v>
      </c>
      <c r="G63" t="s">
        <v>46</v>
      </c>
      <c r="H63" s="35" t="s">
        <v>203</v>
      </c>
      <c r="I63" s="6">
        <v>1</v>
      </c>
      <c r="J63" s="1">
        <v>3088000000</v>
      </c>
      <c r="K63" s="1">
        <v>369600000</v>
      </c>
      <c r="L63" s="1">
        <v>277200000</v>
      </c>
      <c r="M63" s="7">
        <v>1848320000</v>
      </c>
      <c r="N63" s="7">
        <v>0</v>
      </c>
      <c r="O63" s="7">
        <f t="shared" si="1"/>
        <v>1848320000</v>
      </c>
      <c r="P63" s="7">
        <v>0</v>
      </c>
      <c r="Q63" s="7">
        <f t="shared" si="2"/>
        <v>962480000</v>
      </c>
      <c r="R63" s="7">
        <f t="shared" si="3"/>
        <v>2541440000</v>
      </c>
      <c r="S63" s="7">
        <v>2541440000</v>
      </c>
      <c r="T63" s="7">
        <f t="shared" si="4"/>
        <v>269360000</v>
      </c>
      <c r="U63" s="8">
        <f t="shared" si="5"/>
        <v>0.59854922279792744</v>
      </c>
    </row>
    <row r="64" spans="1:22">
      <c r="A64" t="s">
        <v>25</v>
      </c>
      <c r="B64" t="s">
        <v>152</v>
      </c>
      <c r="C64" t="s">
        <v>86</v>
      </c>
      <c r="D64" t="s">
        <v>193</v>
      </c>
      <c r="E64" t="s">
        <v>204</v>
      </c>
      <c r="F64" s="6">
        <v>2667</v>
      </c>
      <c r="G64" t="s">
        <v>46</v>
      </c>
      <c r="H64" s="35" t="s">
        <v>205</v>
      </c>
      <c r="I64" s="6">
        <v>1</v>
      </c>
      <c r="J64" s="1">
        <v>13963518000</v>
      </c>
      <c r="K64" s="1">
        <v>633280000</v>
      </c>
      <c r="L64" s="1">
        <v>538500000</v>
      </c>
      <c r="M64" s="7">
        <v>9102608000</v>
      </c>
      <c r="N64" s="10">
        <v>379200000</v>
      </c>
      <c r="O64" s="7">
        <f t="shared" si="1"/>
        <v>9481808000</v>
      </c>
      <c r="P64" s="7">
        <v>41595500</v>
      </c>
      <c r="Q64" s="7">
        <f t="shared" si="2"/>
        <v>3943210000</v>
      </c>
      <c r="R64" s="7">
        <f t="shared" si="3"/>
        <v>12516086000</v>
      </c>
      <c r="S64" s="7">
        <v>11845196000</v>
      </c>
      <c r="T64" s="7">
        <f t="shared" si="4"/>
        <v>529732000</v>
      </c>
      <c r="U64" s="8">
        <f t="shared" si="5"/>
        <v>0.67904148510425522</v>
      </c>
      <c r="V64" s="10">
        <f>8614688000</f>
        <v>8614688000</v>
      </c>
    </row>
    <row r="65" spans="1:21">
      <c r="A65" t="s">
        <v>30</v>
      </c>
      <c r="B65" t="s">
        <v>206</v>
      </c>
      <c r="C65" t="s">
        <v>69</v>
      </c>
      <c r="D65" t="s">
        <v>207</v>
      </c>
      <c r="E65" t="s">
        <v>208</v>
      </c>
      <c r="F65" s="6">
        <v>2694</v>
      </c>
      <c r="G65" t="s">
        <v>47</v>
      </c>
      <c r="H65" s="35" t="s">
        <v>209</v>
      </c>
      <c r="I65" s="6">
        <v>5</v>
      </c>
      <c r="J65" s="1">
        <v>500000000</v>
      </c>
      <c r="K65" s="1">
        <v>0</v>
      </c>
      <c r="L65" s="1">
        <v>0</v>
      </c>
      <c r="M65" s="7">
        <v>0</v>
      </c>
      <c r="N65" s="7">
        <v>0</v>
      </c>
      <c r="O65" s="7">
        <f t="shared" si="1"/>
        <v>0</v>
      </c>
      <c r="P65" s="7">
        <v>0</v>
      </c>
      <c r="Q65" s="7">
        <f t="shared" si="2"/>
        <v>500000000</v>
      </c>
      <c r="R65" s="7">
        <f t="shared" si="3"/>
        <v>0</v>
      </c>
      <c r="S65" s="7">
        <v>0</v>
      </c>
      <c r="T65" s="7">
        <f t="shared" si="4"/>
        <v>500000000</v>
      </c>
      <c r="U65" s="8">
        <f t="shared" si="5"/>
        <v>0</v>
      </c>
    </row>
    <row r="66" spans="1:21">
      <c r="A66" t="s">
        <v>30</v>
      </c>
      <c r="B66" t="s">
        <v>200</v>
      </c>
      <c r="C66" t="s">
        <v>86</v>
      </c>
      <c r="D66" t="s">
        <v>201</v>
      </c>
      <c r="E66" t="s">
        <v>208</v>
      </c>
      <c r="F66" s="6">
        <v>2694</v>
      </c>
      <c r="G66" t="s">
        <v>47</v>
      </c>
      <c r="H66" s="35" t="s">
        <v>210</v>
      </c>
      <c r="I66" s="6">
        <v>5</v>
      </c>
      <c r="J66" s="1">
        <v>1000000000</v>
      </c>
      <c r="K66" s="1">
        <v>0</v>
      </c>
      <c r="L66" s="1">
        <v>0</v>
      </c>
      <c r="M66" s="7">
        <v>505600000</v>
      </c>
      <c r="N66" s="7">
        <v>0</v>
      </c>
      <c r="O66" s="7">
        <f t="shared" si="1"/>
        <v>505600000</v>
      </c>
      <c r="P66" s="7">
        <v>0</v>
      </c>
      <c r="Q66" s="7">
        <f t="shared" si="2"/>
        <v>494400000</v>
      </c>
      <c r="R66" s="7">
        <f t="shared" si="3"/>
        <v>695200000</v>
      </c>
      <c r="S66" s="7">
        <v>695200000</v>
      </c>
      <c r="T66" s="7">
        <f t="shared" si="4"/>
        <v>304800000</v>
      </c>
      <c r="U66" s="8">
        <f t="shared" si="5"/>
        <v>0.50560000000000005</v>
      </c>
    </row>
    <row r="67" spans="1:21">
      <c r="A67" t="s">
        <v>30</v>
      </c>
      <c r="B67" t="s">
        <v>211</v>
      </c>
      <c r="C67" t="s">
        <v>86</v>
      </c>
      <c r="D67" t="s">
        <v>125</v>
      </c>
      <c r="E67" t="s">
        <v>212</v>
      </c>
      <c r="F67" s="6">
        <v>2708</v>
      </c>
      <c r="G67" t="s">
        <v>48</v>
      </c>
      <c r="H67" s="35" t="s">
        <v>213</v>
      </c>
      <c r="I67" s="6">
        <v>1</v>
      </c>
      <c r="J67" s="1">
        <v>823000000</v>
      </c>
      <c r="K67" s="1">
        <v>0</v>
      </c>
      <c r="L67" s="1">
        <v>0</v>
      </c>
      <c r="M67" s="7">
        <v>0</v>
      </c>
      <c r="N67" s="7">
        <v>0</v>
      </c>
      <c r="O67" s="7">
        <f t="shared" ref="O67:O85" si="6">+M67+N67</f>
        <v>0</v>
      </c>
      <c r="P67" s="7">
        <v>0</v>
      </c>
      <c r="Q67" s="7">
        <f t="shared" ref="Q67:Q85" si="7">J67-O67-L67</f>
        <v>823000000</v>
      </c>
      <c r="R67" s="7">
        <f t="shared" ref="R67:R85" si="8">+(M67/8)*11</f>
        <v>0</v>
      </c>
      <c r="S67" s="7">
        <v>0</v>
      </c>
      <c r="T67" s="7">
        <f t="shared" ref="T67:T85" si="9">+J67-L67-N67-R67</f>
        <v>823000000</v>
      </c>
      <c r="U67" s="8">
        <f t="shared" ref="U67:U85" si="10">+IFERROR(O67/J67,0)</f>
        <v>0</v>
      </c>
    </row>
    <row r="68" spans="1:21">
      <c r="A68" t="s">
        <v>30</v>
      </c>
      <c r="B68" t="s">
        <v>206</v>
      </c>
      <c r="C68" t="s">
        <v>69</v>
      </c>
      <c r="D68" t="s">
        <v>207</v>
      </c>
      <c r="E68" t="s">
        <v>212</v>
      </c>
      <c r="F68" s="6">
        <v>2708</v>
      </c>
      <c r="G68" t="s">
        <v>48</v>
      </c>
      <c r="H68" s="35" t="s">
        <v>214</v>
      </c>
      <c r="I68" s="6">
        <v>1</v>
      </c>
      <c r="J68" s="1">
        <v>842000000</v>
      </c>
      <c r="K68" s="1">
        <v>0</v>
      </c>
      <c r="L68" s="1">
        <v>0</v>
      </c>
      <c r="M68" s="7">
        <v>89600000</v>
      </c>
      <c r="N68" s="7">
        <v>0</v>
      </c>
      <c r="O68" s="7">
        <f t="shared" si="6"/>
        <v>89600000</v>
      </c>
      <c r="P68" s="7">
        <v>0</v>
      </c>
      <c r="Q68" s="7">
        <f t="shared" si="7"/>
        <v>752400000</v>
      </c>
      <c r="R68" s="7">
        <f t="shared" si="8"/>
        <v>123200000</v>
      </c>
      <c r="S68" s="7">
        <v>123200000</v>
      </c>
      <c r="T68" s="7">
        <f t="shared" si="9"/>
        <v>718800000</v>
      </c>
      <c r="U68" s="8">
        <f t="shared" si="10"/>
        <v>0.10641330166270783</v>
      </c>
    </row>
    <row r="69" spans="1:21">
      <c r="A69" t="s">
        <v>15</v>
      </c>
      <c r="B69" t="s">
        <v>80</v>
      </c>
      <c r="C69" t="s">
        <v>69</v>
      </c>
      <c r="D69" t="s">
        <v>215</v>
      </c>
      <c r="E69" t="s">
        <v>216</v>
      </c>
      <c r="F69" s="6">
        <v>2791</v>
      </c>
      <c r="G69" t="s">
        <v>49</v>
      </c>
      <c r="H69" s="35" t="s">
        <v>217</v>
      </c>
      <c r="I69" s="6">
        <v>0</v>
      </c>
      <c r="J69" s="1">
        <v>0</v>
      </c>
      <c r="K69" s="1">
        <v>0</v>
      </c>
      <c r="L69" s="1">
        <v>0</v>
      </c>
      <c r="M69" s="7">
        <v>0</v>
      </c>
      <c r="N69" s="7">
        <v>0</v>
      </c>
      <c r="O69" s="7">
        <f t="shared" si="6"/>
        <v>0</v>
      </c>
      <c r="P69" s="7">
        <v>0</v>
      </c>
      <c r="Q69" s="7">
        <f t="shared" si="7"/>
        <v>0</v>
      </c>
      <c r="R69" s="7">
        <f t="shared" si="8"/>
        <v>0</v>
      </c>
      <c r="S69" s="7">
        <v>0</v>
      </c>
      <c r="T69" s="7">
        <f t="shared" si="9"/>
        <v>0</v>
      </c>
      <c r="U69" s="8">
        <f t="shared" si="10"/>
        <v>0</v>
      </c>
    </row>
    <row r="70" spans="1:21">
      <c r="A70" t="s">
        <v>15</v>
      </c>
      <c r="B70" t="s">
        <v>80</v>
      </c>
      <c r="C70" t="s">
        <v>69</v>
      </c>
      <c r="D70" t="s">
        <v>215</v>
      </c>
      <c r="E70" t="s">
        <v>216</v>
      </c>
      <c r="F70" s="6">
        <v>2791</v>
      </c>
      <c r="G70" t="s">
        <v>49</v>
      </c>
      <c r="H70" s="35" t="s">
        <v>218</v>
      </c>
      <c r="I70" s="6">
        <v>0</v>
      </c>
      <c r="J70" s="1">
        <v>0</v>
      </c>
      <c r="K70" s="1">
        <v>0</v>
      </c>
      <c r="L70" s="1">
        <v>0</v>
      </c>
      <c r="M70" s="7">
        <v>0</v>
      </c>
      <c r="N70" s="7">
        <v>0</v>
      </c>
      <c r="O70" s="7">
        <f t="shared" si="6"/>
        <v>0</v>
      </c>
      <c r="P70" s="7">
        <v>0</v>
      </c>
      <c r="Q70" s="7">
        <f t="shared" si="7"/>
        <v>0</v>
      </c>
      <c r="R70" s="7">
        <f t="shared" si="8"/>
        <v>0</v>
      </c>
      <c r="S70" s="7">
        <v>0</v>
      </c>
      <c r="T70" s="7">
        <f t="shared" si="9"/>
        <v>0</v>
      </c>
      <c r="U70" s="8">
        <f t="shared" si="10"/>
        <v>0</v>
      </c>
    </row>
    <row r="71" spans="1:21">
      <c r="A71" t="s">
        <v>30</v>
      </c>
      <c r="B71" t="s">
        <v>211</v>
      </c>
      <c r="C71" t="s">
        <v>86</v>
      </c>
      <c r="D71" t="s">
        <v>125</v>
      </c>
      <c r="E71" t="s">
        <v>216</v>
      </c>
      <c r="F71" s="6">
        <v>2791</v>
      </c>
      <c r="G71" t="s">
        <v>49</v>
      </c>
      <c r="H71" s="35" t="s">
        <v>219</v>
      </c>
      <c r="I71" s="6">
        <v>2</v>
      </c>
      <c r="J71" s="1">
        <v>500000000</v>
      </c>
      <c r="K71" s="1">
        <v>0</v>
      </c>
      <c r="L71" s="1">
        <v>0</v>
      </c>
      <c r="M71" s="7">
        <v>0</v>
      </c>
      <c r="N71" s="7">
        <v>0</v>
      </c>
      <c r="O71" s="7">
        <f t="shared" si="6"/>
        <v>0</v>
      </c>
      <c r="P71" s="7">
        <v>0</v>
      </c>
      <c r="Q71" s="7">
        <f t="shared" si="7"/>
        <v>500000000</v>
      </c>
      <c r="R71" s="7">
        <f t="shared" si="8"/>
        <v>0</v>
      </c>
      <c r="S71" s="7">
        <v>0</v>
      </c>
      <c r="T71" s="7">
        <f t="shared" si="9"/>
        <v>500000000</v>
      </c>
      <c r="U71" s="8">
        <f t="shared" si="10"/>
        <v>0</v>
      </c>
    </row>
    <row r="72" spans="1:21">
      <c r="A72" t="s">
        <v>15</v>
      </c>
      <c r="B72" t="s">
        <v>80</v>
      </c>
      <c r="C72" t="s">
        <v>69</v>
      </c>
      <c r="D72" t="s">
        <v>215</v>
      </c>
      <c r="E72" t="s">
        <v>216</v>
      </c>
      <c r="F72" s="6">
        <v>2791</v>
      </c>
      <c r="G72" t="s">
        <v>49</v>
      </c>
      <c r="H72" s="35" t="s">
        <v>220</v>
      </c>
      <c r="I72" s="6">
        <v>1</v>
      </c>
      <c r="J72" s="1">
        <v>400000000</v>
      </c>
      <c r="K72" s="1">
        <v>0</v>
      </c>
      <c r="L72" s="1">
        <v>0</v>
      </c>
      <c r="M72" s="7">
        <v>0</v>
      </c>
      <c r="N72" s="7">
        <v>0</v>
      </c>
      <c r="O72" s="7">
        <f t="shared" si="6"/>
        <v>0</v>
      </c>
      <c r="P72" s="7">
        <v>0</v>
      </c>
      <c r="Q72" s="7">
        <f t="shared" si="7"/>
        <v>400000000</v>
      </c>
      <c r="R72" s="7">
        <f t="shared" si="8"/>
        <v>0</v>
      </c>
      <c r="S72" s="7">
        <v>0</v>
      </c>
      <c r="T72" s="7">
        <f t="shared" si="9"/>
        <v>400000000</v>
      </c>
      <c r="U72" s="8">
        <f t="shared" si="10"/>
        <v>0</v>
      </c>
    </row>
    <row r="73" spans="1:21">
      <c r="A73" t="s">
        <v>15</v>
      </c>
      <c r="B73" t="s">
        <v>80</v>
      </c>
      <c r="C73" t="s">
        <v>69</v>
      </c>
      <c r="D73" t="s">
        <v>215</v>
      </c>
      <c r="E73" t="s">
        <v>216</v>
      </c>
      <c r="F73" s="6">
        <v>2791</v>
      </c>
      <c r="G73" t="s">
        <v>49</v>
      </c>
      <c r="H73" s="35" t="s">
        <v>221</v>
      </c>
      <c r="I73" s="6">
        <v>1</v>
      </c>
      <c r="J73" s="1">
        <v>200000000</v>
      </c>
      <c r="K73" s="1">
        <v>0</v>
      </c>
      <c r="L73" s="1">
        <v>0</v>
      </c>
      <c r="M73" s="7">
        <v>0</v>
      </c>
      <c r="N73" s="7">
        <v>0</v>
      </c>
      <c r="O73" s="7">
        <f t="shared" si="6"/>
        <v>0</v>
      </c>
      <c r="P73" s="7">
        <v>0</v>
      </c>
      <c r="Q73" s="7">
        <f t="shared" si="7"/>
        <v>200000000</v>
      </c>
      <c r="R73" s="7">
        <f t="shared" si="8"/>
        <v>0</v>
      </c>
      <c r="S73" s="7">
        <v>0</v>
      </c>
      <c r="T73" s="7">
        <f t="shared" si="9"/>
        <v>200000000</v>
      </c>
      <c r="U73" s="8">
        <f t="shared" si="10"/>
        <v>0</v>
      </c>
    </row>
    <row r="74" spans="1:21">
      <c r="A74" t="s">
        <v>15</v>
      </c>
      <c r="B74" t="s">
        <v>80</v>
      </c>
      <c r="C74" t="s">
        <v>69</v>
      </c>
      <c r="D74" t="s">
        <v>215</v>
      </c>
      <c r="E74" t="s">
        <v>216</v>
      </c>
      <c r="F74" s="6">
        <v>2791</v>
      </c>
      <c r="G74" t="s">
        <v>49</v>
      </c>
      <c r="H74" s="35" t="s">
        <v>222</v>
      </c>
      <c r="I74" s="6">
        <v>1</v>
      </c>
      <c r="J74" s="1">
        <v>300000000</v>
      </c>
      <c r="K74" s="1">
        <v>0</v>
      </c>
      <c r="L74" s="1">
        <v>0</v>
      </c>
      <c r="M74" s="7">
        <v>0</v>
      </c>
      <c r="N74" s="7">
        <v>0</v>
      </c>
      <c r="O74" s="7">
        <f t="shared" si="6"/>
        <v>0</v>
      </c>
      <c r="P74" s="7">
        <v>0</v>
      </c>
      <c r="Q74" s="7">
        <f t="shared" si="7"/>
        <v>300000000</v>
      </c>
      <c r="R74" s="7">
        <f t="shared" si="8"/>
        <v>0</v>
      </c>
      <c r="S74" s="7">
        <v>0</v>
      </c>
      <c r="T74" s="7">
        <f t="shared" si="9"/>
        <v>300000000</v>
      </c>
      <c r="U74" s="8">
        <f t="shared" si="10"/>
        <v>0</v>
      </c>
    </row>
    <row r="75" spans="1:21">
      <c r="A75" t="s">
        <v>30</v>
      </c>
      <c r="B75" t="s">
        <v>200</v>
      </c>
      <c r="C75" t="s">
        <v>86</v>
      </c>
      <c r="D75" t="s">
        <v>125</v>
      </c>
      <c r="E75" t="s">
        <v>223</v>
      </c>
      <c r="F75" s="6">
        <v>2797</v>
      </c>
      <c r="G75" t="s">
        <v>50</v>
      </c>
      <c r="H75" s="35" t="s">
        <v>224</v>
      </c>
      <c r="I75" s="6">
        <v>1</v>
      </c>
      <c r="J75" s="1">
        <v>400000000</v>
      </c>
      <c r="K75" s="1">
        <v>0</v>
      </c>
      <c r="L75" s="1">
        <v>0</v>
      </c>
      <c r="M75" s="7">
        <v>112000000</v>
      </c>
      <c r="N75" s="7">
        <v>0</v>
      </c>
      <c r="O75" s="7">
        <f t="shared" si="6"/>
        <v>112000000</v>
      </c>
      <c r="P75" s="7">
        <v>0</v>
      </c>
      <c r="Q75" s="7">
        <f t="shared" si="7"/>
        <v>288000000</v>
      </c>
      <c r="R75" s="7">
        <f t="shared" si="8"/>
        <v>154000000</v>
      </c>
      <c r="S75" s="7">
        <v>154000000</v>
      </c>
      <c r="T75" s="7">
        <f t="shared" si="9"/>
        <v>246000000</v>
      </c>
      <c r="U75" s="8">
        <f t="shared" si="10"/>
        <v>0.28000000000000003</v>
      </c>
    </row>
    <row r="76" spans="1:21">
      <c r="A76" t="s">
        <v>15</v>
      </c>
      <c r="B76" t="s">
        <v>80</v>
      </c>
      <c r="C76" t="s">
        <v>69</v>
      </c>
      <c r="D76" t="s">
        <v>215</v>
      </c>
      <c r="E76" t="s">
        <v>223</v>
      </c>
      <c r="F76" s="6">
        <v>2797</v>
      </c>
      <c r="G76" t="s">
        <v>50</v>
      </c>
      <c r="H76" s="35" t="s">
        <v>225</v>
      </c>
      <c r="I76" s="6">
        <v>1</v>
      </c>
      <c r="J76" s="1">
        <v>200000000</v>
      </c>
      <c r="K76" s="1">
        <v>0</v>
      </c>
      <c r="L76" s="1">
        <v>0</v>
      </c>
      <c r="M76" s="7">
        <v>0</v>
      </c>
      <c r="N76" s="7">
        <v>0</v>
      </c>
      <c r="O76" s="7">
        <f t="shared" si="6"/>
        <v>0</v>
      </c>
      <c r="P76" s="7">
        <v>0</v>
      </c>
      <c r="Q76" s="7">
        <f t="shared" si="7"/>
        <v>200000000</v>
      </c>
      <c r="R76" s="7">
        <f t="shared" si="8"/>
        <v>0</v>
      </c>
      <c r="S76" s="7">
        <v>0</v>
      </c>
      <c r="T76" s="7">
        <f t="shared" si="9"/>
        <v>200000000</v>
      </c>
      <c r="U76" s="8">
        <f t="shared" si="10"/>
        <v>0</v>
      </c>
    </row>
    <row r="77" spans="1:21">
      <c r="A77" t="s">
        <v>25</v>
      </c>
      <c r="B77" t="s">
        <v>132</v>
      </c>
      <c r="C77" t="s">
        <v>69</v>
      </c>
      <c r="D77" t="s">
        <v>226</v>
      </c>
      <c r="E77" t="s">
        <v>227</v>
      </c>
      <c r="F77" s="6">
        <v>2802</v>
      </c>
      <c r="G77" t="s">
        <v>51</v>
      </c>
      <c r="H77" s="35" t="s">
        <v>228</v>
      </c>
      <c r="I77" s="6">
        <v>1</v>
      </c>
      <c r="J77" s="1">
        <v>250000000</v>
      </c>
      <c r="K77" s="1">
        <v>0</v>
      </c>
      <c r="L77" s="1">
        <v>0</v>
      </c>
      <c r="M77" s="7">
        <v>0</v>
      </c>
      <c r="N77" s="7">
        <v>0</v>
      </c>
      <c r="O77" s="7">
        <f t="shared" si="6"/>
        <v>0</v>
      </c>
      <c r="P77" s="7">
        <v>0</v>
      </c>
      <c r="Q77" s="7">
        <f t="shared" si="7"/>
        <v>250000000</v>
      </c>
      <c r="R77" s="7">
        <f t="shared" si="8"/>
        <v>0</v>
      </c>
      <c r="S77" s="7">
        <v>0</v>
      </c>
      <c r="T77" s="7">
        <f t="shared" si="9"/>
        <v>250000000</v>
      </c>
      <c r="U77" s="8">
        <f t="shared" si="10"/>
        <v>0</v>
      </c>
    </row>
    <row r="78" spans="1:21">
      <c r="A78" t="s">
        <v>25</v>
      </c>
      <c r="B78" t="s">
        <v>132</v>
      </c>
      <c r="C78" t="s">
        <v>69</v>
      </c>
      <c r="D78" t="s">
        <v>226</v>
      </c>
      <c r="E78" t="s">
        <v>229</v>
      </c>
      <c r="F78" s="6">
        <v>2802</v>
      </c>
      <c r="G78" t="s">
        <v>51</v>
      </c>
      <c r="H78" s="35" t="s">
        <v>230</v>
      </c>
      <c r="I78" s="6">
        <v>400</v>
      </c>
      <c r="J78" s="1">
        <v>2000000000</v>
      </c>
      <c r="K78" s="1">
        <v>0</v>
      </c>
      <c r="L78" s="1">
        <v>0</v>
      </c>
      <c r="M78" s="7">
        <v>757600000</v>
      </c>
      <c r="N78" s="7">
        <v>0</v>
      </c>
      <c r="O78" s="7">
        <f t="shared" si="6"/>
        <v>757600000</v>
      </c>
      <c r="P78" s="7">
        <v>0</v>
      </c>
      <c r="Q78" s="7">
        <f t="shared" si="7"/>
        <v>1242400000</v>
      </c>
      <c r="R78" s="7">
        <f t="shared" si="8"/>
        <v>1041700000</v>
      </c>
      <c r="S78" s="7">
        <v>1041700000</v>
      </c>
      <c r="T78" s="7">
        <f t="shared" si="9"/>
        <v>958300000</v>
      </c>
      <c r="U78" s="8">
        <f t="shared" si="10"/>
        <v>0.37880000000000003</v>
      </c>
    </row>
    <row r="79" spans="1:21">
      <c r="A79" t="s">
        <v>30</v>
      </c>
      <c r="B79" t="s">
        <v>200</v>
      </c>
      <c r="C79" t="s">
        <v>86</v>
      </c>
      <c r="D79" t="s">
        <v>125</v>
      </c>
      <c r="E79" t="s">
        <v>231</v>
      </c>
      <c r="F79" s="6">
        <v>2802</v>
      </c>
      <c r="G79" t="s">
        <v>51</v>
      </c>
      <c r="H79" s="35" t="s">
        <v>232</v>
      </c>
      <c r="I79" s="6">
        <v>1000</v>
      </c>
      <c r="J79" s="1">
        <v>1000000000</v>
      </c>
      <c r="K79" s="1">
        <v>54400000</v>
      </c>
      <c r="L79" s="1">
        <v>40800000</v>
      </c>
      <c r="M79" s="7">
        <v>551120000</v>
      </c>
      <c r="N79" s="7">
        <v>0</v>
      </c>
      <c r="O79" s="7">
        <f t="shared" si="6"/>
        <v>551120000</v>
      </c>
      <c r="P79" s="7">
        <v>0</v>
      </c>
      <c r="Q79" s="7">
        <f t="shared" si="7"/>
        <v>408080000</v>
      </c>
      <c r="R79" s="7">
        <f t="shared" si="8"/>
        <v>757790000</v>
      </c>
      <c r="S79" s="7">
        <v>757790000</v>
      </c>
      <c r="T79" s="7">
        <f t="shared" si="9"/>
        <v>201410000</v>
      </c>
      <c r="U79" s="8">
        <f t="shared" si="10"/>
        <v>0.55112000000000005</v>
      </c>
    </row>
    <row r="80" spans="1:21">
      <c r="A80" t="s">
        <v>25</v>
      </c>
      <c r="B80" t="s">
        <v>132</v>
      </c>
      <c r="C80" t="s">
        <v>86</v>
      </c>
      <c r="D80" t="s">
        <v>226</v>
      </c>
      <c r="E80" t="s">
        <v>233</v>
      </c>
      <c r="F80" s="6">
        <v>2802</v>
      </c>
      <c r="G80" t="s">
        <v>51</v>
      </c>
      <c r="H80" s="35" t="s">
        <v>234</v>
      </c>
      <c r="I80" s="6">
        <v>1500</v>
      </c>
      <c r="J80" s="1">
        <v>1800000000</v>
      </c>
      <c r="K80" s="1">
        <v>38400000</v>
      </c>
      <c r="L80" s="1">
        <v>28800000</v>
      </c>
      <c r="M80" s="7">
        <v>620800000</v>
      </c>
      <c r="N80" s="7">
        <v>0</v>
      </c>
      <c r="O80" s="7">
        <f t="shared" si="6"/>
        <v>620800000</v>
      </c>
      <c r="P80" s="7">
        <v>0</v>
      </c>
      <c r="Q80" s="7">
        <f t="shared" si="7"/>
        <v>1150400000</v>
      </c>
      <c r="R80" s="7">
        <f t="shared" si="8"/>
        <v>853600000</v>
      </c>
      <c r="S80" s="7">
        <v>853600000</v>
      </c>
      <c r="T80" s="7">
        <f t="shared" si="9"/>
        <v>917600000</v>
      </c>
      <c r="U80" s="8">
        <f t="shared" si="10"/>
        <v>0.34488888888888891</v>
      </c>
    </row>
    <row r="81" spans="1:21">
      <c r="A81" t="s">
        <v>15</v>
      </c>
      <c r="B81" t="s">
        <v>85</v>
      </c>
      <c r="C81" t="s">
        <v>69</v>
      </c>
      <c r="D81" t="s">
        <v>143</v>
      </c>
      <c r="E81" t="s">
        <v>146</v>
      </c>
      <c r="F81" s="6">
        <v>2805</v>
      </c>
      <c r="G81" t="s">
        <v>52</v>
      </c>
      <c r="H81" s="35" t="s">
        <v>235</v>
      </c>
      <c r="I81" s="6">
        <v>1000</v>
      </c>
      <c r="J81" s="1">
        <v>200000000</v>
      </c>
      <c r="K81" s="1">
        <v>0</v>
      </c>
      <c r="L81" s="1">
        <v>0</v>
      </c>
      <c r="M81" s="7">
        <v>46400000</v>
      </c>
      <c r="N81" s="7">
        <v>0</v>
      </c>
      <c r="O81" s="7">
        <f t="shared" si="6"/>
        <v>46400000</v>
      </c>
      <c r="P81" s="7">
        <v>0</v>
      </c>
      <c r="Q81" s="7">
        <f t="shared" si="7"/>
        <v>153600000</v>
      </c>
      <c r="R81" s="7">
        <f t="shared" si="8"/>
        <v>63800000</v>
      </c>
      <c r="S81" s="7">
        <v>63800000</v>
      </c>
      <c r="T81" s="7">
        <f t="shared" si="9"/>
        <v>136200000</v>
      </c>
      <c r="U81" s="8">
        <f t="shared" si="10"/>
        <v>0.23200000000000001</v>
      </c>
    </row>
    <row r="82" spans="1:21">
      <c r="A82" t="s">
        <v>15</v>
      </c>
      <c r="B82" t="s">
        <v>85</v>
      </c>
      <c r="C82" t="s">
        <v>69</v>
      </c>
      <c r="D82" t="s">
        <v>143</v>
      </c>
      <c r="E82" t="s">
        <v>146</v>
      </c>
      <c r="F82" s="6">
        <v>2805</v>
      </c>
      <c r="G82" t="s">
        <v>52</v>
      </c>
      <c r="H82" s="35" t="s">
        <v>236</v>
      </c>
      <c r="I82" s="6">
        <v>1</v>
      </c>
      <c r="J82" s="1">
        <v>250000000</v>
      </c>
      <c r="K82" s="1">
        <v>0</v>
      </c>
      <c r="L82" s="1">
        <v>0</v>
      </c>
      <c r="M82" s="7">
        <v>134400000</v>
      </c>
      <c r="N82" s="7">
        <v>0</v>
      </c>
      <c r="O82" s="7">
        <f t="shared" si="6"/>
        <v>134400000</v>
      </c>
      <c r="P82" s="7">
        <v>0</v>
      </c>
      <c r="Q82" s="7">
        <f t="shared" si="7"/>
        <v>115600000</v>
      </c>
      <c r="R82" s="7">
        <f t="shared" si="8"/>
        <v>184800000</v>
      </c>
      <c r="S82" s="7">
        <v>184800000</v>
      </c>
      <c r="T82" s="7">
        <f t="shared" si="9"/>
        <v>65200000</v>
      </c>
      <c r="U82" s="8">
        <f t="shared" si="10"/>
        <v>0.53759999999999997</v>
      </c>
    </row>
    <row r="83" spans="1:21">
      <c r="A83" t="s">
        <v>25</v>
      </c>
      <c r="B83" t="s">
        <v>132</v>
      </c>
      <c r="C83" t="s">
        <v>69</v>
      </c>
      <c r="D83" t="s">
        <v>226</v>
      </c>
      <c r="E83" t="s">
        <v>146</v>
      </c>
      <c r="F83" s="6">
        <v>2805</v>
      </c>
      <c r="G83" t="s">
        <v>52</v>
      </c>
      <c r="H83" s="35" t="s">
        <v>237</v>
      </c>
      <c r="I83" s="6">
        <v>1</v>
      </c>
      <c r="J83" s="1">
        <v>100000000</v>
      </c>
      <c r="K83" s="1">
        <v>0</v>
      </c>
      <c r="L83" s="1">
        <v>0</v>
      </c>
      <c r="M83" s="7">
        <v>0</v>
      </c>
      <c r="N83" s="7">
        <v>0</v>
      </c>
      <c r="O83" s="7">
        <f t="shared" si="6"/>
        <v>0</v>
      </c>
      <c r="P83" s="7">
        <v>0</v>
      </c>
      <c r="Q83" s="7">
        <f t="shared" si="7"/>
        <v>100000000</v>
      </c>
      <c r="R83" s="7">
        <f t="shared" si="8"/>
        <v>0</v>
      </c>
      <c r="S83" s="7">
        <v>0</v>
      </c>
      <c r="T83" s="7">
        <f t="shared" si="9"/>
        <v>100000000</v>
      </c>
      <c r="U83" s="8">
        <f t="shared" si="10"/>
        <v>0</v>
      </c>
    </row>
    <row r="84" spans="1:21">
      <c r="A84" t="s">
        <v>15</v>
      </c>
      <c r="B84" t="s">
        <v>85</v>
      </c>
      <c r="C84" t="s">
        <v>69</v>
      </c>
      <c r="D84" t="s">
        <v>143</v>
      </c>
      <c r="E84" t="s">
        <v>146</v>
      </c>
      <c r="F84" s="6">
        <v>2805</v>
      </c>
      <c r="G84" t="s">
        <v>52</v>
      </c>
      <c r="H84" s="35" t="s">
        <v>238</v>
      </c>
      <c r="I84" s="6">
        <v>2.5</v>
      </c>
      <c r="J84" s="1">
        <v>300000000</v>
      </c>
      <c r="K84" s="1">
        <v>38000000</v>
      </c>
      <c r="L84" s="1">
        <v>28500000</v>
      </c>
      <c r="M84" s="7">
        <v>115600000</v>
      </c>
      <c r="N84" s="7">
        <v>0</v>
      </c>
      <c r="O84" s="7">
        <f t="shared" si="6"/>
        <v>115600000</v>
      </c>
      <c r="P84" s="7">
        <v>0</v>
      </c>
      <c r="Q84" s="7">
        <f t="shared" si="7"/>
        <v>155900000</v>
      </c>
      <c r="R84" s="7">
        <f t="shared" si="8"/>
        <v>158950000</v>
      </c>
      <c r="S84" s="7">
        <v>158950000</v>
      </c>
      <c r="T84" s="7">
        <f t="shared" si="9"/>
        <v>112550000</v>
      </c>
      <c r="U84" s="8">
        <f t="shared" si="10"/>
        <v>0.38533333333333336</v>
      </c>
    </row>
    <row r="85" spans="1:21">
      <c r="A85" t="s">
        <v>15</v>
      </c>
      <c r="B85" t="s">
        <v>85</v>
      </c>
      <c r="C85" t="s">
        <v>69</v>
      </c>
      <c r="D85" t="s">
        <v>143</v>
      </c>
      <c r="E85" t="s">
        <v>146</v>
      </c>
      <c r="F85" s="6">
        <v>2805</v>
      </c>
      <c r="G85" t="s">
        <v>52</v>
      </c>
      <c r="H85" s="37" t="s">
        <v>239</v>
      </c>
      <c r="I85" s="6">
        <v>1.25</v>
      </c>
      <c r="J85" s="1">
        <v>100000000</v>
      </c>
      <c r="K85" s="1">
        <v>0</v>
      </c>
      <c r="L85" s="1">
        <v>0</v>
      </c>
      <c r="M85" s="7">
        <v>0</v>
      </c>
      <c r="N85" s="7">
        <v>0</v>
      </c>
      <c r="O85" s="7">
        <f t="shared" si="6"/>
        <v>0</v>
      </c>
      <c r="P85" s="7">
        <v>0</v>
      </c>
      <c r="Q85" s="7">
        <f t="shared" si="7"/>
        <v>100000000</v>
      </c>
      <c r="R85" s="7">
        <f t="shared" si="8"/>
        <v>0</v>
      </c>
      <c r="S85" s="7">
        <v>0</v>
      </c>
      <c r="T85" s="7">
        <f t="shared" si="9"/>
        <v>100000000</v>
      </c>
      <c r="U85" s="8">
        <f t="shared" si="10"/>
        <v>0</v>
      </c>
    </row>
    <row r="87" spans="1:21">
      <c r="J87" s="7"/>
      <c r="K87" s="7"/>
      <c r="L87" s="7"/>
      <c r="Q87" s="7"/>
      <c r="R87" s="7"/>
      <c r="S87" s="7"/>
      <c r="T87" s="7"/>
    </row>
    <row r="88" spans="1:21">
      <c r="J88" s="7"/>
      <c r="K88" s="7"/>
      <c r="L88" s="7"/>
      <c r="Q88" s="7"/>
      <c r="R88" s="7"/>
      <c r="S88" s="7"/>
      <c r="T88" s="7"/>
    </row>
    <row r="89" spans="1:21">
      <c r="Q89" s="7"/>
      <c r="R89" s="7"/>
      <c r="S89" s="7"/>
      <c r="T89" s="7"/>
    </row>
    <row r="92" spans="1:21" ht="18">
      <c r="F92" s="12"/>
      <c r="G92" s="13"/>
      <c r="M92" s="7"/>
    </row>
    <row r="93" spans="1:21" ht="18">
      <c r="E93" s="12"/>
      <c r="F93" s="12"/>
      <c r="G93" s="13"/>
      <c r="I93" s="14"/>
      <c r="J93" s="7"/>
      <c r="K93" s="7"/>
      <c r="L93" s="7"/>
      <c r="M93" s="7"/>
    </row>
    <row r="94" spans="1:21" ht="18">
      <c r="E94" s="12"/>
      <c r="F94" s="12"/>
      <c r="G94" s="13"/>
      <c r="I94" s="14"/>
      <c r="J94" s="7"/>
      <c r="K94" s="7"/>
      <c r="L94" s="7"/>
      <c r="M94" s="7"/>
    </row>
    <row r="95" spans="1:21">
      <c r="I95" s="14"/>
      <c r="J95" s="7"/>
      <c r="K95" s="7"/>
      <c r="L95" s="7"/>
      <c r="M95" s="7"/>
    </row>
    <row r="96" spans="1:21">
      <c r="I96" s="14"/>
      <c r="J96" s="7"/>
      <c r="K96" s="7"/>
      <c r="L96" s="7"/>
    </row>
    <row r="97" spans="9:13">
      <c r="I97" s="14"/>
      <c r="J97" s="7"/>
      <c r="K97" s="7"/>
      <c r="L97" s="7"/>
      <c r="M97" s="7"/>
    </row>
  </sheetData>
  <mergeCells count="2">
    <mergeCell ref="W6:W7"/>
    <mergeCell ref="Y6:Y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9264E-BB6D-2F4F-8407-3E3F16C0F3DA}">
  <sheetPr filterMode="1"/>
  <dimension ref="A1:Z123"/>
  <sheetViews>
    <sheetView workbookViewId="0">
      <pane ySplit="2" topLeftCell="D20" activePane="bottomLeft" state="frozen"/>
      <selection pane="bottomLeft" activeCell="I90" sqref="I90"/>
    </sheetView>
  </sheetViews>
  <sheetFormatPr defaultColWidth="11.5" defaultRowHeight="15.95"/>
  <cols>
    <col min="3" max="3" width="22.125" customWidth="1"/>
    <col min="4" max="4" width="17.5" customWidth="1"/>
    <col min="5" max="5" width="27.375" customWidth="1"/>
    <col min="6" max="6" width="8" customWidth="1"/>
    <col min="7" max="7" width="8.5" customWidth="1"/>
    <col min="8" max="8" width="37" customWidth="1"/>
    <col min="9" max="10" width="9.875" customWidth="1"/>
    <col min="11" max="11" width="17.5" bestFit="1" customWidth="1"/>
    <col min="12" max="13" width="17.5" customWidth="1"/>
    <col min="14" max="19" width="16.125" customWidth="1"/>
    <col min="20" max="20" width="20.375" customWidth="1"/>
    <col min="21" max="21" width="16.125" customWidth="1"/>
    <col min="22" max="22" width="15.375" bestFit="1" customWidth="1"/>
    <col min="23" max="23" width="18.625" bestFit="1" customWidth="1"/>
    <col min="24" max="24" width="33" customWidth="1"/>
    <col min="25" max="25" width="15.875" bestFit="1" customWidth="1"/>
  </cols>
  <sheetData>
    <row r="1" spans="1:26">
      <c r="K1" s="1">
        <f t="shared" ref="K1:T1" si="0">+SUM(K3:K85)</f>
        <v>127690480000</v>
      </c>
      <c r="L1" s="1">
        <f t="shared" si="0"/>
        <v>3048000000</v>
      </c>
      <c r="M1" s="1">
        <f t="shared" si="0"/>
        <v>2706280000</v>
      </c>
      <c r="N1" s="1">
        <f t="shared" si="0"/>
        <v>34734288000</v>
      </c>
      <c r="O1" s="1">
        <f>+SUM(O3:O85)</f>
        <v>17503325086</v>
      </c>
      <c r="P1" s="1">
        <f t="shared" si="0"/>
        <v>52237613086</v>
      </c>
      <c r="Q1" s="1">
        <f t="shared" si="0"/>
        <v>25435298396</v>
      </c>
      <c r="R1" s="1">
        <f>+SUM(R3:R85)</f>
        <v>72746586914</v>
      </c>
      <c r="S1" s="1">
        <f t="shared" si="0"/>
        <v>47759646000</v>
      </c>
      <c r="T1" s="1">
        <f t="shared" si="0"/>
        <v>59721228914</v>
      </c>
      <c r="U1" s="44">
        <f>+P1/K1</f>
        <v>0.40909559652371891</v>
      </c>
    </row>
    <row r="2" spans="1:26" s="6" customFormat="1" ht="36">
      <c r="A2" s="3" t="s">
        <v>1</v>
      </c>
      <c r="B2" s="3" t="s">
        <v>53</v>
      </c>
      <c r="C2" s="3" t="s">
        <v>54</v>
      </c>
      <c r="D2" s="3" t="s">
        <v>55</v>
      </c>
      <c r="E2" s="3" t="s">
        <v>56</v>
      </c>
      <c r="F2" s="3" t="s">
        <v>2</v>
      </c>
      <c r="G2" s="3" t="s">
        <v>3</v>
      </c>
      <c r="H2" s="3" t="s">
        <v>57</v>
      </c>
      <c r="I2" s="3" t="s">
        <v>240</v>
      </c>
      <c r="J2" s="3" t="s">
        <v>241</v>
      </c>
      <c r="K2" s="3" t="s">
        <v>59</v>
      </c>
      <c r="L2" s="4" t="s">
        <v>60</v>
      </c>
      <c r="M2" s="4" t="s">
        <v>61</v>
      </c>
      <c r="N2" s="4" t="s">
        <v>5</v>
      </c>
      <c r="O2" s="4" t="s">
        <v>6</v>
      </c>
      <c r="P2" s="5" t="s">
        <v>62</v>
      </c>
      <c r="Q2" s="5" t="s">
        <v>63</v>
      </c>
      <c r="R2" s="4" t="s">
        <v>64</v>
      </c>
      <c r="S2" s="4" t="s">
        <v>65</v>
      </c>
      <c r="T2" s="38" t="s">
        <v>67</v>
      </c>
      <c r="U2" s="5" t="s">
        <v>10</v>
      </c>
      <c r="V2"/>
      <c r="W2"/>
      <c r="X2"/>
      <c r="Y2"/>
      <c r="Z2"/>
    </row>
    <row r="3" spans="1:26" hidden="1">
      <c r="A3" t="s">
        <v>12</v>
      </c>
      <c r="B3" t="s">
        <v>68</v>
      </c>
      <c r="C3" t="s">
        <v>69</v>
      </c>
      <c r="D3" t="s">
        <v>70</v>
      </c>
      <c r="E3" t="s">
        <v>71</v>
      </c>
      <c r="F3" s="6">
        <v>2251</v>
      </c>
      <c r="G3" t="s">
        <v>13</v>
      </c>
      <c r="H3" s="35" t="s">
        <v>72</v>
      </c>
      <c r="I3" s="6">
        <v>30</v>
      </c>
      <c r="J3" s="6">
        <v>30</v>
      </c>
      <c r="K3" s="1">
        <v>1185000000</v>
      </c>
      <c r="L3" s="1">
        <v>0</v>
      </c>
      <c r="M3" s="47">
        <v>300000000</v>
      </c>
      <c r="N3" s="7">
        <v>0</v>
      </c>
      <c r="O3" s="7">
        <v>0</v>
      </c>
      <c r="P3" s="7">
        <f t="shared" ref="P3:P34" si="1">+N3+O3</f>
        <v>0</v>
      </c>
      <c r="Q3" s="7">
        <f>+IFERROR(VLOOKUP(H3,'[1]TD 2T'!$E$5:$G$61,3,FALSE),0)</f>
        <v>0</v>
      </c>
      <c r="R3" s="7">
        <f t="shared" ref="R3:R34" si="2">K3-P3-M3</f>
        <v>885000000</v>
      </c>
      <c r="S3" s="7">
        <v>0</v>
      </c>
      <c r="T3" s="7">
        <f t="shared" ref="T3:T34" si="3">+K3-M3-O3-S3</f>
        <v>885000000</v>
      </c>
      <c r="U3" s="8">
        <f t="shared" ref="U3:U34" si="4">+IFERROR(P3/K3,0)</f>
        <v>0</v>
      </c>
      <c r="V3" s="7"/>
    </row>
    <row r="4" spans="1:26" hidden="1">
      <c r="A4" t="s">
        <v>15</v>
      </c>
      <c r="B4" t="s">
        <v>73</v>
      </c>
      <c r="C4" t="s">
        <v>69</v>
      </c>
      <c r="D4" t="s">
        <v>74</v>
      </c>
      <c r="E4" t="s">
        <v>75</v>
      </c>
      <c r="F4" s="6">
        <v>2252</v>
      </c>
      <c r="G4" t="s">
        <v>16</v>
      </c>
      <c r="H4" s="35" t="s">
        <v>76</v>
      </c>
      <c r="I4" s="6">
        <v>4.25</v>
      </c>
      <c r="J4" s="6">
        <v>4.25</v>
      </c>
      <c r="K4" s="1">
        <v>17500000000</v>
      </c>
      <c r="L4" s="1">
        <v>839120000</v>
      </c>
      <c r="M4" s="1">
        <v>658140000</v>
      </c>
      <c r="N4" s="7">
        <v>3252720000</v>
      </c>
      <c r="O4" s="7">
        <v>2193569836</v>
      </c>
      <c r="P4" s="7">
        <f t="shared" si="1"/>
        <v>5446289836</v>
      </c>
      <c r="Q4" s="7">
        <f>+IFERROR(VLOOKUP(H4,'[1]TD 2T'!$E$5:$G$61,3,FALSE),0)</f>
        <v>974644655</v>
      </c>
      <c r="R4" s="7">
        <f t="shared" si="2"/>
        <v>11395570164</v>
      </c>
      <c r="S4" s="7">
        <v>4472490000</v>
      </c>
      <c r="T4" s="7">
        <f t="shared" si="3"/>
        <v>10175800164</v>
      </c>
      <c r="U4" s="8">
        <f t="shared" si="4"/>
        <v>0.31121656205714288</v>
      </c>
      <c r="W4" s="15"/>
      <c r="X4" s="15"/>
      <c r="Y4" s="15"/>
    </row>
    <row r="5" spans="1:26" hidden="1">
      <c r="A5" t="s">
        <v>17</v>
      </c>
      <c r="B5" t="s">
        <v>73</v>
      </c>
      <c r="C5" t="s">
        <v>69</v>
      </c>
      <c r="D5" t="s">
        <v>77</v>
      </c>
      <c r="E5" t="s">
        <v>78</v>
      </c>
      <c r="F5" s="6">
        <v>2254</v>
      </c>
      <c r="G5" t="s">
        <v>18</v>
      </c>
      <c r="H5" s="35" t="s">
        <v>79</v>
      </c>
      <c r="I5" s="6">
        <v>1230</v>
      </c>
      <c r="J5" s="6">
        <v>1230</v>
      </c>
      <c r="K5" s="1">
        <v>2500000000</v>
      </c>
      <c r="L5" s="1">
        <v>0</v>
      </c>
      <c r="M5" s="1">
        <v>0</v>
      </c>
      <c r="N5" s="7">
        <v>313600000</v>
      </c>
      <c r="O5" s="7">
        <v>0</v>
      </c>
      <c r="P5" s="7">
        <f t="shared" si="1"/>
        <v>313600000</v>
      </c>
      <c r="Q5" s="7">
        <f>+IFERROR(VLOOKUP(H5,'[1]TD 2T'!$E$5:$G$61,3,FALSE),0)</f>
        <v>82320000</v>
      </c>
      <c r="R5" s="7">
        <f t="shared" si="2"/>
        <v>2186400000</v>
      </c>
      <c r="S5" s="7">
        <v>431200000</v>
      </c>
      <c r="T5" s="7">
        <f t="shared" si="3"/>
        <v>2068800000</v>
      </c>
      <c r="U5" s="8">
        <f t="shared" si="4"/>
        <v>0.12544</v>
      </c>
      <c r="W5" s="15"/>
      <c r="X5" s="15"/>
      <c r="Y5" s="15"/>
    </row>
    <row r="6" spans="1:26" hidden="1">
      <c r="A6" t="s">
        <v>15</v>
      </c>
      <c r="B6" t="s">
        <v>80</v>
      </c>
      <c r="C6" t="s">
        <v>69</v>
      </c>
      <c r="D6" t="s">
        <v>81</v>
      </c>
      <c r="E6" t="s">
        <v>82</v>
      </c>
      <c r="F6" s="6">
        <v>2257</v>
      </c>
      <c r="G6" t="s">
        <v>19</v>
      </c>
      <c r="H6" s="36" t="s">
        <v>83</v>
      </c>
      <c r="I6" s="6">
        <v>220</v>
      </c>
      <c r="J6" s="58">
        <v>0</v>
      </c>
      <c r="K6" s="47">
        <f>1100000000-663200000</f>
        <v>436800000</v>
      </c>
      <c r="L6" s="1">
        <v>44800000</v>
      </c>
      <c r="M6" s="1">
        <v>67200000</v>
      </c>
      <c r="N6" s="7">
        <v>268800000</v>
      </c>
      <c r="O6" s="7">
        <v>0</v>
      </c>
      <c r="P6" s="7">
        <f t="shared" si="1"/>
        <v>268800000</v>
      </c>
      <c r="Q6" s="7">
        <f>+IFERROR(VLOOKUP(H6,'[1]TD 2T'!$E$5:$G$61,3,FALSE),0)</f>
        <v>61226665</v>
      </c>
      <c r="R6" s="7">
        <f t="shared" si="2"/>
        <v>100800000</v>
      </c>
      <c r="S6" s="7">
        <v>369600000</v>
      </c>
      <c r="T6" s="7">
        <f>+K6-M6-O6-S6</f>
        <v>0</v>
      </c>
      <c r="U6" s="8">
        <f t="shared" si="4"/>
        <v>0.61538461538461542</v>
      </c>
      <c r="W6" s="62"/>
      <c r="X6" s="16"/>
      <c r="Y6" s="62"/>
    </row>
    <row r="7" spans="1:26" hidden="1">
      <c r="A7" t="s">
        <v>15</v>
      </c>
      <c r="B7" t="s">
        <v>80</v>
      </c>
      <c r="C7" t="s">
        <v>69</v>
      </c>
      <c r="D7" t="s">
        <v>81</v>
      </c>
      <c r="E7" t="s">
        <v>82</v>
      </c>
      <c r="F7" s="6">
        <v>2257</v>
      </c>
      <c r="G7" t="s">
        <v>19</v>
      </c>
      <c r="H7" s="36" t="s">
        <v>84</v>
      </c>
      <c r="I7" s="6">
        <v>8</v>
      </c>
      <c r="J7" s="58">
        <v>8</v>
      </c>
      <c r="K7" s="47">
        <f>1085240000+663200000</f>
        <v>1748440000</v>
      </c>
      <c r="L7" s="1">
        <v>0</v>
      </c>
      <c r="M7" s="1">
        <v>0</v>
      </c>
      <c r="N7" s="7">
        <v>0</v>
      </c>
      <c r="O7" s="7">
        <v>0</v>
      </c>
      <c r="P7" s="7">
        <f t="shared" si="1"/>
        <v>0</v>
      </c>
      <c r="Q7" s="7">
        <f>+IFERROR(VLOOKUP(H7,'[1]TD 2T'!$E$5:$G$61,3,FALSE),0)</f>
        <v>0</v>
      </c>
      <c r="R7" s="7">
        <f t="shared" si="2"/>
        <v>1748440000</v>
      </c>
      <c r="S7" s="7">
        <v>0</v>
      </c>
      <c r="T7" s="61">
        <f>+K7-M7-O7-S7</f>
        <v>1748440000</v>
      </c>
      <c r="U7" s="8">
        <f t="shared" si="4"/>
        <v>0</v>
      </c>
      <c r="W7" s="62"/>
      <c r="X7" s="16"/>
      <c r="Y7" s="62"/>
    </row>
    <row r="8" spans="1:26" hidden="1">
      <c r="A8" t="s">
        <v>15</v>
      </c>
      <c r="B8" t="s">
        <v>85</v>
      </c>
      <c r="C8" t="s">
        <v>86</v>
      </c>
      <c r="D8" t="s">
        <v>87</v>
      </c>
      <c r="E8" t="s">
        <v>88</v>
      </c>
      <c r="F8" s="6">
        <v>2273</v>
      </c>
      <c r="G8" t="s">
        <v>21</v>
      </c>
      <c r="H8" s="35" t="s">
        <v>89</v>
      </c>
      <c r="I8" s="6">
        <v>1</v>
      </c>
      <c r="J8" s="6">
        <v>1</v>
      </c>
      <c r="K8" s="1">
        <v>600000000</v>
      </c>
      <c r="L8" s="1">
        <v>0</v>
      </c>
      <c r="M8" s="1">
        <v>0</v>
      </c>
      <c r="N8" s="7">
        <v>153600000</v>
      </c>
      <c r="O8" s="7">
        <v>0</v>
      </c>
      <c r="P8" s="7">
        <f t="shared" si="1"/>
        <v>153600000</v>
      </c>
      <c r="Q8" s="7">
        <f>+IFERROR(VLOOKUP(H8,'[1]TD 2T'!$E$5:$G$61,3,FALSE),0)</f>
        <v>44000000</v>
      </c>
      <c r="R8" s="7">
        <f t="shared" si="2"/>
        <v>446400000</v>
      </c>
      <c r="S8" s="7">
        <v>211200000</v>
      </c>
      <c r="T8" s="7">
        <f t="shared" si="3"/>
        <v>388800000</v>
      </c>
      <c r="U8" s="8">
        <f t="shared" si="4"/>
        <v>0.25600000000000001</v>
      </c>
      <c r="W8" s="9"/>
      <c r="X8" s="9"/>
      <c r="Y8" s="9"/>
    </row>
    <row r="9" spans="1:26" hidden="1">
      <c r="A9" t="s">
        <v>15</v>
      </c>
      <c r="B9" t="s">
        <v>85</v>
      </c>
      <c r="C9" t="s">
        <v>86</v>
      </c>
      <c r="D9" t="s">
        <v>87</v>
      </c>
      <c r="E9" t="s">
        <v>88</v>
      </c>
      <c r="F9" s="6">
        <v>2273</v>
      </c>
      <c r="G9" t="s">
        <v>21</v>
      </c>
      <c r="H9" s="35" t="s">
        <v>90</v>
      </c>
      <c r="I9" s="6">
        <v>1</v>
      </c>
      <c r="J9" s="58">
        <v>2</v>
      </c>
      <c r="K9" s="1">
        <v>1900000000</v>
      </c>
      <c r="L9" s="1">
        <v>0</v>
      </c>
      <c r="M9" s="1">
        <v>0</v>
      </c>
      <c r="N9" s="7">
        <v>571120000</v>
      </c>
      <c r="O9" s="7">
        <v>0</v>
      </c>
      <c r="P9" s="7">
        <f t="shared" si="1"/>
        <v>571120000</v>
      </c>
      <c r="Q9" s="7">
        <f>+IFERROR(VLOOKUP(H9,'[1]TD 2T'!$E$5:$G$61,3,FALSE),0)</f>
        <v>196518666</v>
      </c>
      <c r="R9" s="7">
        <f t="shared" si="2"/>
        <v>1328880000</v>
      </c>
      <c r="S9" s="7">
        <v>785290000</v>
      </c>
      <c r="T9" s="7">
        <f t="shared" si="3"/>
        <v>1114710000</v>
      </c>
      <c r="U9" s="8">
        <f t="shared" si="4"/>
        <v>0.30058947368421052</v>
      </c>
    </row>
    <row r="10" spans="1:26" hidden="1">
      <c r="A10" t="s">
        <v>17</v>
      </c>
      <c r="B10" t="s">
        <v>91</v>
      </c>
      <c r="C10" t="s">
        <v>86</v>
      </c>
      <c r="D10" t="s">
        <v>92</v>
      </c>
      <c r="E10" t="s">
        <v>93</v>
      </c>
      <c r="F10" s="6">
        <v>2285</v>
      </c>
      <c r="G10" t="s">
        <v>23</v>
      </c>
      <c r="H10" s="35" t="s">
        <v>94</v>
      </c>
      <c r="I10" s="6">
        <v>3</v>
      </c>
      <c r="J10" s="6">
        <v>3</v>
      </c>
      <c r="K10" s="47">
        <f>1200000000-913052654</f>
        <v>286947346</v>
      </c>
      <c r="L10" s="1">
        <v>115200000</v>
      </c>
      <c r="M10" s="47">
        <v>0</v>
      </c>
      <c r="N10" s="7">
        <v>76800000</v>
      </c>
      <c r="O10" s="7">
        <v>0</v>
      </c>
      <c r="P10" s="7">
        <f t="shared" si="1"/>
        <v>76800000</v>
      </c>
      <c r="Q10" s="7">
        <f>+IFERROR(VLOOKUP(H10,'[1]TD 2T'!$E$5:$G$61,3,FALSE),0)</f>
        <v>15360000</v>
      </c>
      <c r="R10" s="7">
        <f t="shared" si="2"/>
        <v>210147346</v>
      </c>
      <c r="S10" s="7">
        <v>105600000</v>
      </c>
      <c r="T10" s="61">
        <f>+K10-M10-O10-S10</f>
        <v>181347346</v>
      </c>
      <c r="U10" s="8">
        <f t="shared" si="4"/>
        <v>0.26764492186660616</v>
      </c>
    </row>
    <row r="11" spans="1:26" hidden="1">
      <c r="A11" t="s">
        <v>17</v>
      </c>
      <c r="B11" t="s">
        <v>91</v>
      </c>
      <c r="C11" t="s">
        <v>86</v>
      </c>
      <c r="D11" t="s">
        <v>92</v>
      </c>
      <c r="E11" t="s">
        <v>93</v>
      </c>
      <c r="F11" s="6">
        <v>2285</v>
      </c>
      <c r="G11" t="s">
        <v>23</v>
      </c>
      <c r="H11" s="35" t="s">
        <v>95</v>
      </c>
      <c r="I11" s="6">
        <v>1</v>
      </c>
      <c r="J11" s="6">
        <v>1</v>
      </c>
      <c r="K11" s="47">
        <f>2000000000+913052654</f>
        <v>2913052654</v>
      </c>
      <c r="L11" s="1">
        <v>0</v>
      </c>
      <c r="M11" s="1">
        <v>0</v>
      </c>
      <c r="N11" s="7">
        <v>192000000</v>
      </c>
      <c r="O11" s="7">
        <v>0</v>
      </c>
      <c r="P11" s="7">
        <f t="shared" si="1"/>
        <v>192000000</v>
      </c>
      <c r="Q11" s="7">
        <f>+IFERROR(VLOOKUP(H11,'[1]TD 2T'!$E$5:$G$61,3,FALSE),0)</f>
        <v>44320000</v>
      </c>
      <c r="R11" s="7">
        <f t="shared" si="2"/>
        <v>2721052654</v>
      </c>
      <c r="S11" s="7">
        <v>264000000</v>
      </c>
      <c r="T11" s="61">
        <f>+K11-M11-O11-S11</f>
        <v>2649052654</v>
      </c>
      <c r="U11" s="8">
        <f t="shared" si="4"/>
        <v>6.5910240151807437E-2</v>
      </c>
    </row>
    <row r="12" spans="1:26" hidden="1">
      <c r="A12" t="s">
        <v>25</v>
      </c>
      <c r="B12" t="s">
        <v>96</v>
      </c>
      <c r="C12" t="s">
        <v>86</v>
      </c>
      <c r="D12" t="s">
        <v>97</v>
      </c>
      <c r="E12" t="s">
        <v>98</v>
      </c>
      <c r="F12" s="6">
        <v>2316</v>
      </c>
      <c r="G12" t="s">
        <v>26</v>
      </c>
      <c r="H12" s="35" t="s">
        <v>99</v>
      </c>
      <c r="I12" s="6">
        <v>500</v>
      </c>
      <c r="J12" s="6">
        <v>500</v>
      </c>
      <c r="K12" s="1">
        <v>2200000000</v>
      </c>
      <c r="L12" s="1">
        <v>0</v>
      </c>
      <c r="M12" s="1">
        <v>0</v>
      </c>
      <c r="N12" s="7">
        <v>0</v>
      </c>
      <c r="O12" s="7">
        <v>0</v>
      </c>
      <c r="P12" s="7">
        <f t="shared" si="1"/>
        <v>0</v>
      </c>
      <c r="Q12" s="7">
        <f>+IFERROR(VLOOKUP(H12,'[1]TD 2T'!$E$5:$G$61,3,FALSE),0)</f>
        <v>0</v>
      </c>
      <c r="R12" s="7">
        <f t="shared" si="2"/>
        <v>2200000000</v>
      </c>
      <c r="S12" s="7">
        <v>0</v>
      </c>
      <c r="T12" s="7">
        <f t="shared" si="3"/>
        <v>2200000000</v>
      </c>
      <c r="U12" s="8">
        <f t="shared" si="4"/>
        <v>0</v>
      </c>
    </row>
    <row r="13" spans="1:26" hidden="1">
      <c r="A13" t="s">
        <v>25</v>
      </c>
      <c r="B13" t="s">
        <v>96</v>
      </c>
      <c r="C13" t="s">
        <v>69</v>
      </c>
      <c r="D13" t="s">
        <v>97</v>
      </c>
      <c r="E13" t="s">
        <v>100</v>
      </c>
      <c r="F13" s="6">
        <v>2316</v>
      </c>
      <c r="G13" t="s">
        <v>26</v>
      </c>
      <c r="H13" s="35" t="s">
        <v>101</v>
      </c>
      <c r="I13" s="6">
        <v>1500</v>
      </c>
      <c r="J13" s="6">
        <v>1500</v>
      </c>
      <c r="K13" s="1">
        <v>1800000000</v>
      </c>
      <c r="L13" s="1">
        <v>23200000</v>
      </c>
      <c r="M13" s="1">
        <v>79800000</v>
      </c>
      <c r="N13" s="7">
        <v>794320000</v>
      </c>
      <c r="O13" s="7">
        <v>0</v>
      </c>
      <c r="P13" s="7">
        <f t="shared" si="1"/>
        <v>794320000</v>
      </c>
      <c r="Q13" s="7">
        <f>+IFERROR(VLOOKUP(H13,'[1]TD 2T'!$E$5:$G$61,3,FALSE),0)</f>
        <v>189459997</v>
      </c>
      <c r="R13" s="7">
        <f t="shared" si="2"/>
        <v>925880000</v>
      </c>
      <c r="S13" s="7">
        <v>1092190000</v>
      </c>
      <c r="T13" s="7">
        <f t="shared" si="3"/>
        <v>628010000</v>
      </c>
      <c r="U13" s="8">
        <f t="shared" si="4"/>
        <v>0.4412888888888889</v>
      </c>
    </row>
    <row r="14" spans="1:26" hidden="1">
      <c r="A14" t="s">
        <v>25</v>
      </c>
      <c r="B14" t="s">
        <v>96</v>
      </c>
      <c r="C14" t="s">
        <v>86</v>
      </c>
      <c r="D14" t="s">
        <v>97</v>
      </c>
      <c r="E14" t="s">
        <v>102</v>
      </c>
      <c r="F14" s="6">
        <v>2316</v>
      </c>
      <c r="G14" t="s">
        <v>26</v>
      </c>
      <c r="H14" s="35" t="s">
        <v>103</v>
      </c>
      <c r="I14" s="6">
        <v>300</v>
      </c>
      <c r="J14" s="6">
        <v>300</v>
      </c>
      <c r="K14" s="1">
        <v>700000000</v>
      </c>
      <c r="L14" s="1">
        <v>0</v>
      </c>
      <c r="M14" s="1">
        <v>0</v>
      </c>
      <c r="N14" s="7">
        <v>380800000</v>
      </c>
      <c r="O14" s="7">
        <v>0</v>
      </c>
      <c r="P14" s="7">
        <f t="shared" si="1"/>
        <v>380800000</v>
      </c>
      <c r="Q14" s="7">
        <f>+IFERROR(VLOOKUP(H14,'[1]TD 2T'!$E$5:$G$61,3,FALSE),0)</f>
        <v>72986667</v>
      </c>
      <c r="R14" s="7">
        <f t="shared" si="2"/>
        <v>319200000</v>
      </c>
      <c r="S14" s="7">
        <v>523600000</v>
      </c>
      <c r="T14" s="7">
        <f t="shared" si="3"/>
        <v>176400000</v>
      </c>
      <c r="U14" s="8">
        <f t="shared" si="4"/>
        <v>0.54400000000000004</v>
      </c>
    </row>
    <row r="15" spans="1:26" hidden="1">
      <c r="A15" t="s">
        <v>25</v>
      </c>
      <c r="B15" t="s">
        <v>96</v>
      </c>
      <c r="C15" t="s">
        <v>86</v>
      </c>
      <c r="D15" t="s">
        <v>97</v>
      </c>
      <c r="E15" t="s">
        <v>104</v>
      </c>
      <c r="F15" s="6">
        <v>2316</v>
      </c>
      <c r="G15" t="s">
        <v>26</v>
      </c>
      <c r="H15" s="35" t="s">
        <v>105</v>
      </c>
      <c r="I15" s="6">
        <v>400</v>
      </c>
      <c r="J15" s="6">
        <v>400</v>
      </c>
      <c r="K15" s="1">
        <v>500000000</v>
      </c>
      <c r="L15" s="1">
        <v>0</v>
      </c>
      <c r="M15" s="1">
        <v>0</v>
      </c>
      <c r="N15" s="7">
        <v>268800000</v>
      </c>
      <c r="O15" s="7">
        <v>0</v>
      </c>
      <c r="P15" s="7">
        <f t="shared" si="1"/>
        <v>268800000</v>
      </c>
      <c r="Q15" s="7">
        <f>+IFERROR(VLOOKUP(H15,'[1]TD 2T'!$E$5:$G$61,3,FALSE),0)</f>
        <v>48070001</v>
      </c>
      <c r="R15" s="7">
        <f t="shared" si="2"/>
        <v>231200000</v>
      </c>
      <c r="S15" s="7">
        <v>369600000</v>
      </c>
      <c r="T15" s="7">
        <f t="shared" si="3"/>
        <v>130400000</v>
      </c>
      <c r="U15" s="8">
        <f t="shared" si="4"/>
        <v>0.53759999999999997</v>
      </c>
    </row>
    <row r="16" spans="1:26" hidden="1">
      <c r="A16" t="s">
        <v>25</v>
      </c>
      <c r="B16" t="s">
        <v>96</v>
      </c>
      <c r="C16" t="s">
        <v>86</v>
      </c>
      <c r="D16" t="s">
        <v>97</v>
      </c>
      <c r="E16" t="s">
        <v>106</v>
      </c>
      <c r="F16" s="6">
        <v>2316</v>
      </c>
      <c r="G16" t="s">
        <v>26</v>
      </c>
      <c r="H16" s="35" t="s">
        <v>107</v>
      </c>
      <c r="I16" s="6">
        <v>500</v>
      </c>
      <c r="J16" s="6">
        <v>500</v>
      </c>
      <c r="K16" s="1">
        <v>500000000</v>
      </c>
      <c r="L16" s="1">
        <v>0</v>
      </c>
      <c r="M16" s="1">
        <v>28800000</v>
      </c>
      <c r="N16" s="7">
        <v>192000000</v>
      </c>
      <c r="O16" s="7">
        <v>0</v>
      </c>
      <c r="P16" s="7">
        <f t="shared" si="1"/>
        <v>192000000</v>
      </c>
      <c r="Q16" s="7">
        <f>+IFERROR(VLOOKUP(H16,'[1]TD 2T'!$E$5:$G$61,3,FALSE),0)</f>
        <v>38560000</v>
      </c>
      <c r="R16" s="7">
        <f t="shared" si="2"/>
        <v>279200000</v>
      </c>
      <c r="S16" s="7">
        <v>264000000</v>
      </c>
      <c r="T16" s="7">
        <f t="shared" si="3"/>
        <v>207200000</v>
      </c>
      <c r="U16" s="8">
        <f t="shared" si="4"/>
        <v>0.38400000000000001</v>
      </c>
    </row>
    <row r="17" spans="1:22" hidden="1">
      <c r="A17" t="s">
        <v>25</v>
      </c>
      <c r="B17" t="s">
        <v>96</v>
      </c>
      <c r="C17" t="s">
        <v>86</v>
      </c>
      <c r="D17" t="s">
        <v>97</v>
      </c>
      <c r="E17" t="s">
        <v>108</v>
      </c>
      <c r="F17" s="6">
        <v>2316</v>
      </c>
      <c r="G17" t="s">
        <v>26</v>
      </c>
      <c r="H17" s="35" t="s">
        <v>109</v>
      </c>
      <c r="I17" s="6">
        <v>800</v>
      </c>
      <c r="J17" s="6">
        <v>800</v>
      </c>
      <c r="K17" s="1">
        <v>600000000</v>
      </c>
      <c r="L17" s="1">
        <v>0</v>
      </c>
      <c r="M17" s="1">
        <v>0</v>
      </c>
      <c r="N17" s="7">
        <v>23200000</v>
      </c>
      <c r="O17" s="7">
        <v>0</v>
      </c>
      <c r="P17" s="7">
        <f t="shared" si="1"/>
        <v>23200000</v>
      </c>
      <c r="Q17" s="7">
        <f>+IFERROR(VLOOKUP(H17,'[1]TD 2T'!$E$5:$G$61,3,FALSE),0)</f>
        <v>5026667</v>
      </c>
      <c r="R17" s="7">
        <f t="shared" si="2"/>
        <v>576800000</v>
      </c>
      <c r="S17" s="7">
        <v>31900000</v>
      </c>
      <c r="T17" s="7">
        <f t="shared" si="3"/>
        <v>568100000</v>
      </c>
      <c r="U17" s="8">
        <f t="shared" si="4"/>
        <v>3.8666666666666669E-2</v>
      </c>
    </row>
    <row r="18" spans="1:22" hidden="1">
      <c r="A18" t="s">
        <v>17</v>
      </c>
      <c r="B18" t="s">
        <v>110</v>
      </c>
      <c r="C18" t="s">
        <v>86</v>
      </c>
      <c r="D18" t="s">
        <v>77</v>
      </c>
      <c r="E18" t="s">
        <v>111</v>
      </c>
      <c r="F18" s="6">
        <v>2349</v>
      </c>
      <c r="G18" t="s">
        <v>27</v>
      </c>
      <c r="H18" s="35" t="s">
        <v>112</v>
      </c>
      <c r="I18" s="6">
        <v>1</v>
      </c>
      <c r="J18" s="6">
        <v>1</v>
      </c>
      <c r="K18" s="1">
        <v>2400000000</v>
      </c>
      <c r="L18" s="1">
        <v>0</v>
      </c>
      <c r="M18" s="1">
        <v>18570000</v>
      </c>
      <c r="N18" s="7">
        <v>1584640000</v>
      </c>
      <c r="O18" s="7">
        <v>0</v>
      </c>
      <c r="P18" s="7">
        <f t="shared" si="1"/>
        <v>1584640000</v>
      </c>
      <c r="Q18" s="7">
        <f>+IFERROR(VLOOKUP(H18,'[1]TD 2T'!$E$5:$G$61,3,FALSE),0)</f>
        <v>523158174</v>
      </c>
      <c r="R18" s="7">
        <f t="shared" si="2"/>
        <v>796790000</v>
      </c>
      <c r="S18" s="7">
        <v>2178880000</v>
      </c>
      <c r="T18" s="7">
        <f t="shared" si="3"/>
        <v>202550000</v>
      </c>
      <c r="U18" s="8">
        <f t="shared" si="4"/>
        <v>0.66026666666666667</v>
      </c>
    </row>
    <row r="19" spans="1:22" hidden="1">
      <c r="A19" t="s">
        <v>17</v>
      </c>
      <c r="B19" t="s">
        <v>113</v>
      </c>
      <c r="C19" t="s">
        <v>69</v>
      </c>
      <c r="D19" t="s">
        <v>114</v>
      </c>
      <c r="E19" t="s">
        <v>115</v>
      </c>
      <c r="F19" s="6">
        <v>2385</v>
      </c>
      <c r="G19" t="s">
        <v>28</v>
      </c>
      <c r="H19" s="35" t="s">
        <v>116</v>
      </c>
      <c r="I19" s="6">
        <v>1500</v>
      </c>
      <c r="J19" s="6">
        <v>1500</v>
      </c>
      <c r="K19" s="1">
        <v>1900000000</v>
      </c>
      <c r="L19" s="1">
        <v>117600000</v>
      </c>
      <c r="M19" s="1">
        <v>183000000</v>
      </c>
      <c r="N19" s="7">
        <v>770400000</v>
      </c>
      <c r="O19" s="7">
        <v>0</v>
      </c>
      <c r="P19" s="7">
        <f t="shared" si="1"/>
        <v>770400000</v>
      </c>
      <c r="Q19" s="7">
        <f>+IFERROR(VLOOKUP(H19,'[1]TD 2T'!$E$5:$G$61,3,FALSE),0)</f>
        <v>190799999</v>
      </c>
      <c r="R19" s="7">
        <f t="shared" si="2"/>
        <v>946600000</v>
      </c>
      <c r="S19" s="7">
        <v>1059300000</v>
      </c>
      <c r="T19" s="7">
        <f t="shared" si="3"/>
        <v>657700000</v>
      </c>
      <c r="U19" s="8">
        <f t="shared" si="4"/>
        <v>0.40547368421052632</v>
      </c>
    </row>
    <row r="20" spans="1:22">
      <c r="A20" t="s">
        <v>25</v>
      </c>
      <c r="B20" t="s">
        <v>68</v>
      </c>
      <c r="C20" t="s">
        <v>69</v>
      </c>
      <c r="D20" t="s">
        <v>117</v>
      </c>
      <c r="E20" t="s">
        <v>118</v>
      </c>
      <c r="F20" s="6">
        <v>2405</v>
      </c>
      <c r="G20" t="s">
        <v>29</v>
      </c>
      <c r="H20" s="35" t="s">
        <v>119</v>
      </c>
      <c r="I20" s="6">
        <v>15</v>
      </c>
      <c r="J20" s="6">
        <v>15</v>
      </c>
      <c r="K20" s="1">
        <v>635000000</v>
      </c>
      <c r="L20" s="1">
        <v>0</v>
      </c>
      <c r="M20" s="1">
        <v>0</v>
      </c>
      <c r="N20" s="7">
        <v>0</v>
      </c>
      <c r="O20" s="7">
        <v>0</v>
      </c>
      <c r="P20" s="7">
        <f t="shared" si="1"/>
        <v>0</v>
      </c>
      <c r="Q20" s="7">
        <f>+IFERROR(VLOOKUP(H20,'[1]TD 2T'!$E$5:$G$61,3,FALSE),0)</f>
        <v>0</v>
      </c>
      <c r="R20" s="7">
        <f t="shared" si="2"/>
        <v>635000000</v>
      </c>
      <c r="S20" s="7">
        <v>0</v>
      </c>
      <c r="T20" s="7">
        <f t="shared" si="3"/>
        <v>635000000</v>
      </c>
      <c r="U20" s="8">
        <f t="shared" si="4"/>
        <v>0</v>
      </c>
    </row>
    <row r="21" spans="1:22">
      <c r="A21" t="s">
        <v>25</v>
      </c>
      <c r="B21" t="s">
        <v>68</v>
      </c>
      <c r="C21" t="s">
        <v>69</v>
      </c>
      <c r="D21" s="17" t="s">
        <v>117</v>
      </c>
      <c r="E21" t="s">
        <v>118</v>
      </c>
      <c r="F21" s="6">
        <v>2405</v>
      </c>
      <c r="G21" t="s">
        <v>29</v>
      </c>
      <c r="H21" s="35" t="s">
        <v>120</v>
      </c>
      <c r="I21" s="6">
        <v>370</v>
      </c>
      <c r="J21" s="6">
        <v>370</v>
      </c>
      <c r="K21" s="1">
        <v>750000000</v>
      </c>
      <c r="L21" s="1">
        <v>0</v>
      </c>
      <c r="M21" s="1">
        <v>40800000</v>
      </c>
      <c r="N21" s="7">
        <v>398400000</v>
      </c>
      <c r="O21" s="7">
        <v>0</v>
      </c>
      <c r="P21" s="7">
        <f t="shared" si="1"/>
        <v>398400000</v>
      </c>
      <c r="Q21" s="7">
        <f>+IFERROR(VLOOKUP(H21,'[1]TD 2T'!$E$5:$G$61,3,FALSE),0)</f>
        <v>87380000</v>
      </c>
      <c r="R21" s="7">
        <f t="shared" si="2"/>
        <v>310800000</v>
      </c>
      <c r="S21" s="7">
        <v>547800000</v>
      </c>
      <c r="T21" s="7">
        <f t="shared" si="3"/>
        <v>161400000</v>
      </c>
      <c r="U21" s="8">
        <f t="shared" si="4"/>
        <v>0.53120000000000001</v>
      </c>
    </row>
    <row r="22" spans="1:22">
      <c r="A22" t="s">
        <v>25</v>
      </c>
      <c r="B22" t="s">
        <v>68</v>
      </c>
      <c r="C22" t="s">
        <v>69</v>
      </c>
      <c r="D22" t="s">
        <v>117</v>
      </c>
      <c r="E22" t="s">
        <v>118</v>
      </c>
      <c r="F22" s="6">
        <v>2405</v>
      </c>
      <c r="G22" t="s">
        <v>29</v>
      </c>
      <c r="H22" s="35" t="s">
        <v>121</v>
      </c>
      <c r="I22" s="6">
        <v>25</v>
      </c>
      <c r="J22" s="6">
        <v>25</v>
      </c>
      <c r="K22" s="1">
        <v>600000000</v>
      </c>
      <c r="L22" s="1">
        <v>0</v>
      </c>
      <c r="M22" s="1">
        <v>0</v>
      </c>
      <c r="N22" s="7">
        <v>0</v>
      </c>
      <c r="O22" s="7">
        <v>0</v>
      </c>
      <c r="P22" s="7">
        <f t="shared" si="1"/>
        <v>0</v>
      </c>
      <c r="Q22" s="7">
        <f>+IFERROR(VLOOKUP(H22,'[1]TD 2T'!$E$5:$G$61,3,FALSE),0)</f>
        <v>0</v>
      </c>
      <c r="R22" s="7">
        <f t="shared" si="2"/>
        <v>600000000</v>
      </c>
      <c r="S22" s="7">
        <v>0</v>
      </c>
      <c r="T22" s="7">
        <f t="shared" si="3"/>
        <v>600000000</v>
      </c>
      <c r="U22" s="8">
        <f t="shared" si="4"/>
        <v>0</v>
      </c>
    </row>
    <row r="23" spans="1:22">
      <c r="A23" t="s">
        <v>25</v>
      </c>
      <c r="B23" t="s">
        <v>68</v>
      </c>
      <c r="C23" t="s">
        <v>86</v>
      </c>
      <c r="D23" t="s">
        <v>117</v>
      </c>
      <c r="E23" t="s">
        <v>122</v>
      </c>
      <c r="F23" s="6">
        <v>2405</v>
      </c>
      <c r="G23" t="s">
        <v>29</v>
      </c>
      <c r="H23" s="42" t="s">
        <v>242</v>
      </c>
      <c r="I23" s="6">
        <v>20</v>
      </c>
      <c r="J23" s="6">
        <v>20</v>
      </c>
      <c r="K23" s="1">
        <v>3100000000</v>
      </c>
      <c r="L23" s="1">
        <v>0</v>
      </c>
      <c r="M23" s="1">
        <v>0</v>
      </c>
      <c r="N23" s="7">
        <v>44800000</v>
      </c>
      <c r="O23" s="7">
        <v>0</v>
      </c>
      <c r="P23" s="7">
        <f t="shared" si="1"/>
        <v>44800000</v>
      </c>
      <c r="Q23" s="7">
        <f>+IFERROR(VLOOKUP(H23,'[1]TD 2T'!$E$5:$G$61,3,FALSE),0)</f>
        <v>3733333</v>
      </c>
      <c r="R23" s="7">
        <f t="shared" si="2"/>
        <v>3055200000</v>
      </c>
      <c r="S23" s="7">
        <v>61600000</v>
      </c>
      <c r="T23" s="7">
        <f t="shared" si="3"/>
        <v>3038400000</v>
      </c>
      <c r="U23" s="8">
        <f t="shared" si="4"/>
        <v>1.4451612903225806E-2</v>
      </c>
    </row>
    <row r="24" spans="1:22" hidden="1">
      <c r="A24" t="s">
        <v>30</v>
      </c>
      <c r="B24" t="s">
        <v>124</v>
      </c>
      <c r="C24" t="s">
        <v>69</v>
      </c>
      <c r="D24" t="s">
        <v>125</v>
      </c>
      <c r="E24" t="s">
        <v>126</v>
      </c>
      <c r="F24" s="6">
        <v>2409</v>
      </c>
      <c r="G24" t="s">
        <v>31</v>
      </c>
      <c r="H24" s="35" t="s">
        <v>127</v>
      </c>
      <c r="I24" s="6">
        <v>650</v>
      </c>
      <c r="J24" s="6">
        <v>650</v>
      </c>
      <c r="K24" s="1">
        <v>1600000000</v>
      </c>
      <c r="L24" s="1">
        <v>0</v>
      </c>
      <c r="M24" s="1">
        <v>0</v>
      </c>
      <c r="N24" s="7">
        <v>731120000</v>
      </c>
      <c r="O24" s="7">
        <v>0</v>
      </c>
      <c r="P24" s="7">
        <f t="shared" si="1"/>
        <v>731120000</v>
      </c>
      <c r="Q24" s="7">
        <f>+IFERROR(VLOOKUP(H24,'[1]TD 2T'!$E$5:$G$61,3,FALSE),0)</f>
        <v>257348332</v>
      </c>
      <c r="R24" s="7">
        <f t="shared" si="2"/>
        <v>868880000</v>
      </c>
      <c r="S24" s="7">
        <v>1005290000</v>
      </c>
      <c r="T24" s="7">
        <f t="shared" si="3"/>
        <v>594710000</v>
      </c>
      <c r="U24" s="8">
        <f t="shared" si="4"/>
        <v>0.45695000000000002</v>
      </c>
    </row>
    <row r="25" spans="1:22" hidden="1">
      <c r="A25" t="s">
        <v>30</v>
      </c>
      <c r="B25" t="s">
        <v>124</v>
      </c>
      <c r="C25" t="s">
        <v>86</v>
      </c>
      <c r="D25" t="s">
        <v>125</v>
      </c>
      <c r="E25" t="s">
        <v>128</v>
      </c>
      <c r="F25" s="6">
        <v>2409</v>
      </c>
      <c r="G25" t="s">
        <v>31</v>
      </c>
      <c r="H25" s="35" t="s">
        <v>129</v>
      </c>
      <c r="I25" s="6">
        <v>25</v>
      </c>
      <c r="J25" s="6">
        <v>25</v>
      </c>
      <c r="K25" s="1">
        <v>1000000000</v>
      </c>
      <c r="L25" s="1">
        <v>0</v>
      </c>
      <c r="M25" s="1">
        <v>0</v>
      </c>
      <c r="N25" s="7">
        <v>311920000</v>
      </c>
      <c r="O25" s="7">
        <v>0</v>
      </c>
      <c r="P25" s="7">
        <f t="shared" si="1"/>
        <v>311920000</v>
      </c>
      <c r="Q25" s="7">
        <f>+IFERROR(VLOOKUP(H25,'[1]TD 2T'!$E$5:$G$61,3,FALSE),0)</f>
        <v>78799998</v>
      </c>
      <c r="R25" s="7">
        <f t="shared" si="2"/>
        <v>688080000</v>
      </c>
      <c r="S25" s="7">
        <v>428890000</v>
      </c>
      <c r="T25" s="7">
        <f t="shared" si="3"/>
        <v>571110000</v>
      </c>
      <c r="U25" s="8">
        <f t="shared" si="4"/>
        <v>0.31191999999999998</v>
      </c>
      <c r="V25" s="7"/>
    </row>
    <row r="26" spans="1:22" hidden="1">
      <c r="A26" t="s">
        <v>30</v>
      </c>
      <c r="B26" t="s">
        <v>124</v>
      </c>
      <c r="C26" t="s">
        <v>69</v>
      </c>
      <c r="D26" t="s">
        <v>125</v>
      </c>
      <c r="E26" t="s">
        <v>130</v>
      </c>
      <c r="F26" s="6">
        <v>2409</v>
      </c>
      <c r="G26" t="s">
        <v>31</v>
      </c>
      <c r="H26" s="35" t="s">
        <v>131</v>
      </c>
      <c r="I26" s="6">
        <v>50</v>
      </c>
      <c r="J26" s="6">
        <v>50</v>
      </c>
      <c r="K26" s="1">
        <v>1600000000</v>
      </c>
      <c r="L26" s="1">
        <v>0</v>
      </c>
      <c r="M26" s="1">
        <v>72000000</v>
      </c>
      <c r="N26" s="7">
        <v>736000000</v>
      </c>
      <c r="O26" s="7">
        <v>0</v>
      </c>
      <c r="P26" s="7">
        <f t="shared" si="1"/>
        <v>736000000</v>
      </c>
      <c r="Q26" s="7">
        <f>+IFERROR(VLOOKUP(H26,'[1]TD 2T'!$E$5:$G$61,3,FALSE),0)</f>
        <v>235333333</v>
      </c>
      <c r="R26" s="7">
        <f t="shared" si="2"/>
        <v>792000000</v>
      </c>
      <c r="S26" s="7">
        <v>1012000000</v>
      </c>
      <c r="T26" s="7">
        <f t="shared" si="3"/>
        <v>516000000</v>
      </c>
      <c r="U26" s="8">
        <f t="shared" si="4"/>
        <v>0.46</v>
      </c>
    </row>
    <row r="27" spans="1:22" hidden="1">
      <c r="A27" t="s">
        <v>25</v>
      </c>
      <c r="B27" t="s">
        <v>132</v>
      </c>
      <c r="C27" t="s">
        <v>69</v>
      </c>
      <c r="D27" t="s">
        <v>133</v>
      </c>
      <c r="E27" t="s">
        <v>134</v>
      </c>
      <c r="F27" s="6">
        <v>2481</v>
      </c>
      <c r="G27" t="s">
        <v>32</v>
      </c>
      <c r="H27" s="35" t="s">
        <v>135</v>
      </c>
      <c r="I27" s="6">
        <v>2500</v>
      </c>
      <c r="J27" s="6">
        <v>2500</v>
      </c>
      <c r="K27" s="1">
        <v>750000000</v>
      </c>
      <c r="L27" s="1">
        <v>0</v>
      </c>
      <c r="M27" s="1">
        <v>0</v>
      </c>
      <c r="N27" s="7">
        <v>256800000</v>
      </c>
      <c r="O27" s="7">
        <v>0</v>
      </c>
      <c r="P27" s="7">
        <f t="shared" si="1"/>
        <v>256800000</v>
      </c>
      <c r="Q27" s="7">
        <f>+IFERROR(VLOOKUP(H27,'[1]TD 2T'!$E$5:$G$61,3,FALSE),0)</f>
        <v>91316667</v>
      </c>
      <c r="R27" s="7">
        <f t="shared" si="2"/>
        <v>493200000</v>
      </c>
      <c r="S27" s="7">
        <v>353100000</v>
      </c>
      <c r="T27" s="7">
        <f t="shared" si="3"/>
        <v>396900000</v>
      </c>
      <c r="U27" s="8">
        <f t="shared" si="4"/>
        <v>0.34239999999999998</v>
      </c>
    </row>
    <row r="28" spans="1:22" hidden="1">
      <c r="A28" t="s">
        <v>25</v>
      </c>
      <c r="B28" t="s">
        <v>132</v>
      </c>
      <c r="C28" t="s">
        <v>69</v>
      </c>
      <c r="D28" t="s">
        <v>133</v>
      </c>
      <c r="E28" t="s">
        <v>134</v>
      </c>
      <c r="F28" s="6">
        <v>2481</v>
      </c>
      <c r="G28" t="s">
        <v>32</v>
      </c>
      <c r="H28" s="35" t="s">
        <v>136</v>
      </c>
      <c r="I28" s="6">
        <v>3750</v>
      </c>
      <c r="J28" s="6">
        <v>3750</v>
      </c>
      <c r="K28" s="1">
        <v>950000000</v>
      </c>
      <c r="L28" s="1">
        <v>54400000</v>
      </c>
      <c r="M28" s="1">
        <v>40800000</v>
      </c>
      <c r="N28" s="7">
        <v>446400000</v>
      </c>
      <c r="O28" s="7">
        <v>0</v>
      </c>
      <c r="P28" s="7">
        <f t="shared" si="1"/>
        <v>446400000</v>
      </c>
      <c r="Q28" s="7">
        <f>+IFERROR(VLOOKUP(H28,'[1]TD 2T'!$E$5:$G$61,3,FALSE),0)</f>
        <v>146973333</v>
      </c>
      <c r="R28" s="7">
        <f t="shared" si="2"/>
        <v>462800000</v>
      </c>
      <c r="S28" s="7">
        <v>613800000</v>
      </c>
      <c r="T28" s="7">
        <f t="shared" si="3"/>
        <v>295400000</v>
      </c>
      <c r="U28" s="8">
        <f t="shared" si="4"/>
        <v>0.46989473684210525</v>
      </c>
    </row>
    <row r="29" spans="1:22" hidden="1">
      <c r="A29" t="s">
        <v>25</v>
      </c>
      <c r="B29" t="s">
        <v>132</v>
      </c>
      <c r="C29" t="s">
        <v>69</v>
      </c>
      <c r="D29" t="s">
        <v>133</v>
      </c>
      <c r="E29" t="s">
        <v>134</v>
      </c>
      <c r="F29" s="6">
        <v>2481</v>
      </c>
      <c r="G29" t="s">
        <v>32</v>
      </c>
      <c r="H29" s="35" t="s">
        <v>137</v>
      </c>
      <c r="I29" s="6">
        <v>600</v>
      </c>
      <c r="J29" s="6">
        <v>600</v>
      </c>
      <c r="K29" s="1">
        <v>210000000</v>
      </c>
      <c r="L29" s="1">
        <v>0</v>
      </c>
      <c r="M29" s="1">
        <v>0</v>
      </c>
      <c r="N29" s="7">
        <v>0</v>
      </c>
      <c r="O29" s="7">
        <v>0</v>
      </c>
      <c r="P29" s="7">
        <f t="shared" si="1"/>
        <v>0</v>
      </c>
      <c r="Q29" s="7">
        <f>+IFERROR(VLOOKUP(H29,'[1]TD 2T'!$E$5:$G$61,3,FALSE),0)</f>
        <v>0</v>
      </c>
      <c r="R29" s="7">
        <f t="shared" si="2"/>
        <v>210000000</v>
      </c>
      <c r="S29" s="7">
        <v>0</v>
      </c>
      <c r="T29" s="7">
        <f t="shared" si="3"/>
        <v>210000000</v>
      </c>
      <c r="U29" s="8">
        <f t="shared" si="4"/>
        <v>0</v>
      </c>
    </row>
    <row r="30" spans="1:22" hidden="1">
      <c r="A30" t="s">
        <v>25</v>
      </c>
      <c r="B30" t="s">
        <v>68</v>
      </c>
      <c r="C30" t="s">
        <v>69</v>
      </c>
      <c r="D30" t="s">
        <v>117</v>
      </c>
      <c r="E30" t="s">
        <v>138</v>
      </c>
      <c r="F30" s="6">
        <v>2495</v>
      </c>
      <c r="G30" t="s">
        <v>33</v>
      </c>
      <c r="H30" s="35" t="s">
        <v>139</v>
      </c>
      <c r="I30" s="6">
        <v>3300</v>
      </c>
      <c r="J30" s="6">
        <v>3300</v>
      </c>
      <c r="K30" s="1">
        <v>1700000000</v>
      </c>
      <c r="L30" s="1">
        <v>68800000</v>
      </c>
      <c r="M30" s="1">
        <v>77400000</v>
      </c>
      <c r="N30" s="7">
        <v>932760000</v>
      </c>
      <c r="O30" s="7">
        <v>0</v>
      </c>
      <c r="P30" s="18">
        <f t="shared" si="1"/>
        <v>932760000</v>
      </c>
      <c r="Q30" s="7">
        <f>+IFERROR(VLOOKUP(H30,'[1]TD 2T'!$E$5:$G$61,3,FALSE),0)</f>
        <v>185059165</v>
      </c>
      <c r="R30" s="7">
        <f t="shared" si="2"/>
        <v>689840000</v>
      </c>
      <c r="S30" s="7">
        <v>1282545000</v>
      </c>
      <c r="T30" s="7">
        <f t="shared" si="3"/>
        <v>340055000</v>
      </c>
      <c r="U30" s="8">
        <f t="shared" si="4"/>
        <v>0.54868235294117651</v>
      </c>
    </row>
    <row r="31" spans="1:22" hidden="1">
      <c r="A31" t="s">
        <v>25</v>
      </c>
      <c r="B31" t="s">
        <v>68</v>
      </c>
      <c r="C31" t="s">
        <v>69</v>
      </c>
      <c r="D31" t="s">
        <v>117</v>
      </c>
      <c r="E31" t="s">
        <v>138</v>
      </c>
      <c r="F31" s="6">
        <v>2495</v>
      </c>
      <c r="G31" t="s">
        <v>33</v>
      </c>
      <c r="H31" s="35" t="s">
        <v>140</v>
      </c>
      <c r="I31" s="6">
        <v>30</v>
      </c>
      <c r="J31" s="6">
        <v>30</v>
      </c>
      <c r="K31" s="1">
        <v>700000000</v>
      </c>
      <c r="L31" s="1">
        <v>0</v>
      </c>
      <c r="M31" s="1">
        <v>0</v>
      </c>
      <c r="N31" s="7">
        <v>0</v>
      </c>
      <c r="O31" s="7">
        <v>0</v>
      </c>
      <c r="P31" s="18">
        <f t="shared" si="1"/>
        <v>0</v>
      </c>
      <c r="Q31" s="7">
        <f>+IFERROR(VLOOKUP(H31,'[1]TD 2T'!$E$5:$G$61,3,FALSE),0)</f>
        <v>0</v>
      </c>
      <c r="R31" s="7">
        <f t="shared" si="2"/>
        <v>700000000</v>
      </c>
      <c r="S31" s="7">
        <v>0</v>
      </c>
      <c r="T31" s="7">
        <f t="shared" si="3"/>
        <v>700000000</v>
      </c>
      <c r="U31" s="8">
        <f t="shared" si="4"/>
        <v>0</v>
      </c>
    </row>
    <row r="32" spans="1:22" hidden="1">
      <c r="A32" t="s">
        <v>25</v>
      </c>
      <c r="B32" t="s">
        <v>68</v>
      </c>
      <c r="C32" t="s">
        <v>69</v>
      </c>
      <c r="D32" t="s">
        <v>117</v>
      </c>
      <c r="E32" t="s">
        <v>138</v>
      </c>
      <c r="F32" s="6">
        <v>2495</v>
      </c>
      <c r="G32" t="s">
        <v>33</v>
      </c>
      <c r="H32" s="36" t="s">
        <v>141</v>
      </c>
      <c r="I32" s="6">
        <v>1000</v>
      </c>
      <c r="J32" s="6">
        <v>1000</v>
      </c>
      <c r="K32" s="1">
        <v>1300000000</v>
      </c>
      <c r="L32" s="1">
        <v>0</v>
      </c>
      <c r="M32" s="1">
        <v>0</v>
      </c>
      <c r="N32" s="7">
        <v>0</v>
      </c>
      <c r="O32" s="7">
        <v>0</v>
      </c>
      <c r="P32" s="18">
        <f t="shared" si="1"/>
        <v>0</v>
      </c>
      <c r="Q32" s="7">
        <f>+IFERROR(VLOOKUP(H32,'[1]TD 2T'!$E$5:$G$61,3,FALSE),0)</f>
        <v>0</v>
      </c>
      <c r="R32" s="7">
        <f t="shared" si="2"/>
        <v>1300000000</v>
      </c>
      <c r="S32" s="7">
        <v>0</v>
      </c>
      <c r="T32" s="7">
        <f t="shared" si="3"/>
        <v>1300000000</v>
      </c>
      <c r="U32" s="8">
        <f t="shared" si="4"/>
        <v>0</v>
      </c>
    </row>
    <row r="33" spans="1:21" hidden="1">
      <c r="A33" t="s">
        <v>25</v>
      </c>
      <c r="B33" t="s">
        <v>68</v>
      </c>
      <c r="C33" t="s">
        <v>69</v>
      </c>
      <c r="D33" t="s">
        <v>117</v>
      </c>
      <c r="E33" t="s">
        <v>138</v>
      </c>
      <c r="F33" s="6">
        <v>2495</v>
      </c>
      <c r="G33" t="s">
        <v>33</v>
      </c>
      <c r="H33" s="36" t="s">
        <v>142</v>
      </c>
      <c r="I33" s="6">
        <v>1600</v>
      </c>
      <c r="J33" s="6">
        <v>1600</v>
      </c>
      <c r="K33" s="1">
        <v>1000000000</v>
      </c>
      <c r="L33" s="1">
        <v>0</v>
      </c>
      <c r="M33" s="1">
        <v>36000000</v>
      </c>
      <c r="N33" s="7">
        <v>544000000</v>
      </c>
      <c r="O33" s="7">
        <v>0</v>
      </c>
      <c r="P33" s="18">
        <f t="shared" si="1"/>
        <v>544000000</v>
      </c>
      <c r="Q33" s="7">
        <f>+IFERROR(VLOOKUP(H33,'[1]TD 2T'!$E$5:$G$61,3,FALSE),0)</f>
        <v>112000000</v>
      </c>
      <c r="R33" s="7">
        <f t="shared" si="2"/>
        <v>420000000</v>
      </c>
      <c r="S33" s="7">
        <v>748000000</v>
      </c>
      <c r="T33" s="7">
        <f t="shared" si="3"/>
        <v>216000000</v>
      </c>
      <c r="U33" s="8">
        <f t="shared" si="4"/>
        <v>0.54400000000000004</v>
      </c>
    </row>
    <row r="34" spans="1:21" hidden="1">
      <c r="A34" t="s">
        <v>15</v>
      </c>
      <c r="B34" t="s">
        <v>85</v>
      </c>
      <c r="C34" t="s">
        <v>69</v>
      </c>
      <c r="D34" t="s">
        <v>143</v>
      </c>
      <c r="E34" t="s">
        <v>144</v>
      </c>
      <c r="F34" s="6">
        <v>2502</v>
      </c>
      <c r="G34" t="s">
        <v>34</v>
      </c>
      <c r="H34" s="35" t="s">
        <v>145</v>
      </c>
      <c r="I34" s="6">
        <v>1500</v>
      </c>
      <c r="J34" s="6">
        <v>1500</v>
      </c>
      <c r="K34" s="1">
        <v>1800000000</v>
      </c>
      <c r="L34" s="1">
        <v>0</v>
      </c>
      <c r="M34" s="1">
        <v>0</v>
      </c>
      <c r="N34" s="7">
        <v>990400000</v>
      </c>
      <c r="O34" s="7">
        <v>0</v>
      </c>
      <c r="P34" s="7">
        <f t="shared" si="1"/>
        <v>990400000</v>
      </c>
      <c r="Q34" s="7">
        <f>+IFERROR(VLOOKUP(H34,'[1]TD 2T'!$E$5:$G$61,3,FALSE),0)</f>
        <v>333744166</v>
      </c>
      <c r="R34" s="7">
        <f t="shared" si="2"/>
        <v>809600000</v>
      </c>
      <c r="S34" s="7">
        <v>1361800000</v>
      </c>
      <c r="T34" s="7">
        <f t="shared" si="3"/>
        <v>438200000</v>
      </c>
      <c r="U34" s="8">
        <f t="shared" si="4"/>
        <v>0.55022222222222217</v>
      </c>
    </row>
    <row r="35" spans="1:21" hidden="1">
      <c r="A35" t="s">
        <v>15</v>
      </c>
      <c r="B35" t="s">
        <v>85</v>
      </c>
      <c r="C35" t="s">
        <v>69</v>
      </c>
      <c r="D35" t="s">
        <v>143</v>
      </c>
      <c r="E35" t="s">
        <v>146</v>
      </c>
      <c r="F35" s="6">
        <v>2502</v>
      </c>
      <c r="G35" t="s">
        <v>34</v>
      </c>
      <c r="H35" s="35" t="s">
        <v>147</v>
      </c>
      <c r="I35" s="6">
        <v>160</v>
      </c>
      <c r="J35" s="6">
        <v>160</v>
      </c>
      <c r="K35" s="1">
        <v>350000000</v>
      </c>
      <c r="L35" s="1">
        <v>0</v>
      </c>
      <c r="M35" s="1">
        <v>0</v>
      </c>
      <c r="N35" s="7">
        <v>144000000</v>
      </c>
      <c r="O35" s="7">
        <v>0</v>
      </c>
      <c r="P35" s="7">
        <f t="shared" ref="P35:P66" si="5">+N35+O35</f>
        <v>144000000</v>
      </c>
      <c r="Q35" s="7">
        <f>+IFERROR(VLOOKUP(H35,'[1]TD 2T'!$E$5:$G$61,3,FALSE),0)</f>
        <v>50800000</v>
      </c>
      <c r="R35" s="7">
        <f t="shared" ref="R35:R71" si="6">K35-P35-M35</f>
        <v>206000000</v>
      </c>
      <c r="S35" s="7">
        <v>198000000</v>
      </c>
      <c r="T35" s="7">
        <f t="shared" ref="T35:T63" si="7">+K35-M35-O35-S35</f>
        <v>152000000</v>
      </c>
      <c r="U35" s="8">
        <f t="shared" ref="U35:U67" si="8">+IFERROR(P35/K35,0)</f>
        <v>0.41142857142857142</v>
      </c>
    </row>
    <row r="36" spans="1:21" hidden="1">
      <c r="A36" t="s">
        <v>15</v>
      </c>
      <c r="B36" t="s">
        <v>85</v>
      </c>
      <c r="C36" t="s">
        <v>69</v>
      </c>
      <c r="D36" t="s">
        <v>143</v>
      </c>
      <c r="E36" t="s">
        <v>146</v>
      </c>
      <c r="F36" s="6">
        <v>2502</v>
      </c>
      <c r="G36" t="s">
        <v>34</v>
      </c>
      <c r="H36" s="35" t="s">
        <v>148</v>
      </c>
      <c r="I36" s="6">
        <v>250</v>
      </c>
      <c r="J36" s="6">
        <v>250</v>
      </c>
      <c r="K36" s="1">
        <v>130000000</v>
      </c>
      <c r="L36" s="1">
        <v>0</v>
      </c>
      <c r="M36" s="1">
        <v>0</v>
      </c>
      <c r="N36" s="7">
        <v>0</v>
      </c>
      <c r="O36" s="7">
        <v>0</v>
      </c>
      <c r="P36" s="7">
        <f t="shared" si="5"/>
        <v>0</v>
      </c>
      <c r="Q36" s="7">
        <f>+IFERROR(VLOOKUP(H36,'[1]TD 2T'!$E$5:$G$61,3,FALSE),0)</f>
        <v>0</v>
      </c>
      <c r="R36" s="7">
        <f t="shared" si="6"/>
        <v>130000000</v>
      </c>
      <c r="S36" s="7">
        <v>0</v>
      </c>
      <c r="T36" s="7">
        <f t="shared" si="7"/>
        <v>130000000</v>
      </c>
      <c r="U36" s="8">
        <f t="shared" si="8"/>
        <v>0</v>
      </c>
    </row>
    <row r="37" spans="1:21" hidden="1">
      <c r="A37" t="s">
        <v>15</v>
      </c>
      <c r="B37" t="s">
        <v>85</v>
      </c>
      <c r="C37" t="s">
        <v>69</v>
      </c>
      <c r="D37" t="s">
        <v>143</v>
      </c>
      <c r="E37" t="s">
        <v>146</v>
      </c>
      <c r="F37" s="6">
        <v>2502</v>
      </c>
      <c r="G37" t="s">
        <v>34</v>
      </c>
      <c r="H37" s="35" t="s">
        <v>149</v>
      </c>
      <c r="I37" s="6">
        <v>2000</v>
      </c>
      <c r="J37" s="6">
        <v>2000</v>
      </c>
      <c r="K37" s="1">
        <v>200000000</v>
      </c>
      <c r="L37" s="1">
        <v>0</v>
      </c>
      <c r="M37" s="1">
        <v>0</v>
      </c>
      <c r="N37" s="7">
        <v>96000000</v>
      </c>
      <c r="O37" s="7">
        <v>0</v>
      </c>
      <c r="P37" s="7">
        <f t="shared" si="5"/>
        <v>96000000</v>
      </c>
      <c r="Q37" s="7">
        <f>+IFERROR(VLOOKUP(H37,'[1]TD 2T'!$E$5:$G$61,3,FALSE),0)</f>
        <v>34800000</v>
      </c>
      <c r="R37" s="7">
        <f t="shared" si="6"/>
        <v>104000000</v>
      </c>
      <c r="S37" s="7">
        <v>132000000</v>
      </c>
      <c r="T37" s="7">
        <f t="shared" si="7"/>
        <v>68000000</v>
      </c>
      <c r="U37" s="8">
        <f t="shared" si="8"/>
        <v>0.48</v>
      </c>
    </row>
    <row r="38" spans="1:21" hidden="1">
      <c r="A38" t="s">
        <v>15</v>
      </c>
      <c r="B38" t="s">
        <v>85</v>
      </c>
      <c r="C38" t="s">
        <v>69</v>
      </c>
      <c r="D38" t="s">
        <v>143</v>
      </c>
      <c r="E38" t="s">
        <v>146</v>
      </c>
      <c r="F38" s="52">
        <v>2502</v>
      </c>
      <c r="G38" s="53" t="s">
        <v>34</v>
      </c>
      <c r="H38" s="35" t="s">
        <v>236</v>
      </c>
      <c r="I38" s="6">
        <v>1</v>
      </c>
      <c r="J38" s="6">
        <v>1</v>
      </c>
      <c r="K38" s="1">
        <v>250000000</v>
      </c>
      <c r="L38" s="1">
        <v>0</v>
      </c>
      <c r="M38" s="1">
        <v>0</v>
      </c>
      <c r="N38" s="7">
        <v>134400000</v>
      </c>
      <c r="O38" s="7">
        <v>0</v>
      </c>
      <c r="P38" s="7">
        <f t="shared" si="5"/>
        <v>134400000</v>
      </c>
      <c r="Q38" s="7">
        <f>+IFERROR(VLOOKUP(H38,'[1]TD 2T'!$E$5:$G$61,3,FALSE),0)</f>
        <v>36026667</v>
      </c>
      <c r="R38" s="7">
        <f t="shared" si="6"/>
        <v>115600000</v>
      </c>
      <c r="S38" s="7">
        <v>184800000</v>
      </c>
      <c r="T38" s="7">
        <f t="shared" si="7"/>
        <v>65200000</v>
      </c>
      <c r="U38" s="8">
        <f t="shared" si="8"/>
        <v>0.53759999999999997</v>
      </c>
    </row>
    <row r="39" spans="1:21" hidden="1">
      <c r="A39" t="s">
        <v>15</v>
      </c>
      <c r="B39" t="s">
        <v>85</v>
      </c>
      <c r="C39" t="s">
        <v>69</v>
      </c>
      <c r="D39" t="s">
        <v>143</v>
      </c>
      <c r="E39" t="s">
        <v>150</v>
      </c>
      <c r="F39" s="6">
        <v>2506</v>
      </c>
      <c r="G39" t="s">
        <v>35</v>
      </c>
      <c r="H39" s="35" t="s">
        <v>151</v>
      </c>
      <c r="I39" s="6">
        <v>75</v>
      </c>
      <c r="J39" s="58">
        <v>150</v>
      </c>
      <c r="K39" s="1">
        <v>200000000</v>
      </c>
      <c r="L39" s="1">
        <v>0</v>
      </c>
      <c r="M39" s="1">
        <v>0</v>
      </c>
      <c r="N39" s="7">
        <v>0</v>
      </c>
      <c r="O39" s="7">
        <v>0</v>
      </c>
      <c r="P39" s="7">
        <f t="shared" si="5"/>
        <v>0</v>
      </c>
      <c r="Q39" s="7">
        <f>+IFERROR(VLOOKUP(H39,'[1]TD 2T'!$E$5:$G$61,3,FALSE),0)</f>
        <v>0</v>
      </c>
      <c r="R39" s="7">
        <f t="shared" si="6"/>
        <v>200000000</v>
      </c>
      <c r="S39" s="7">
        <v>0</v>
      </c>
      <c r="T39" s="7">
        <f t="shared" si="7"/>
        <v>200000000</v>
      </c>
      <c r="U39" s="8">
        <f t="shared" si="8"/>
        <v>0</v>
      </c>
    </row>
    <row r="40" spans="1:21" hidden="1">
      <c r="A40" t="s">
        <v>25</v>
      </c>
      <c r="B40" t="s">
        <v>152</v>
      </c>
      <c r="C40" t="s">
        <v>86</v>
      </c>
      <c r="D40" t="s">
        <v>153</v>
      </c>
      <c r="E40" t="s">
        <v>154</v>
      </c>
      <c r="F40" s="6">
        <v>2601</v>
      </c>
      <c r="G40" t="s">
        <v>36</v>
      </c>
      <c r="H40" s="35" t="s">
        <v>155</v>
      </c>
      <c r="I40" s="6">
        <v>4</v>
      </c>
      <c r="J40" s="6">
        <v>4</v>
      </c>
      <c r="K40" s="1">
        <v>2000000000</v>
      </c>
      <c r="L40" s="1">
        <v>0</v>
      </c>
      <c r="M40" s="1">
        <v>18570000</v>
      </c>
      <c r="N40" s="7">
        <v>1276120000</v>
      </c>
      <c r="O40" s="7">
        <v>0</v>
      </c>
      <c r="P40" s="7">
        <f t="shared" si="5"/>
        <v>1276120000</v>
      </c>
      <c r="Q40" s="7">
        <f>+IFERROR(VLOOKUP(H40,'[1]TD 2T'!$E$5:$G$61,3,FALSE),0)</f>
        <v>312793167</v>
      </c>
      <c r="R40" s="7">
        <f t="shared" si="6"/>
        <v>705310000</v>
      </c>
      <c r="S40" s="7">
        <v>1754665000</v>
      </c>
      <c r="T40" s="7">
        <f t="shared" si="7"/>
        <v>226765000</v>
      </c>
      <c r="U40" s="8">
        <f t="shared" si="8"/>
        <v>0.63805999999999996</v>
      </c>
    </row>
    <row r="41" spans="1:21" hidden="1">
      <c r="A41" t="s">
        <v>25</v>
      </c>
      <c r="B41" t="s">
        <v>132</v>
      </c>
      <c r="C41" t="s">
        <v>69</v>
      </c>
      <c r="D41" t="s">
        <v>156</v>
      </c>
      <c r="E41" t="s">
        <v>157</v>
      </c>
      <c r="F41" s="6">
        <v>2606</v>
      </c>
      <c r="G41" t="s">
        <v>37</v>
      </c>
      <c r="H41" s="35" t="s">
        <v>158</v>
      </c>
      <c r="I41" s="6">
        <v>1</v>
      </c>
      <c r="J41" s="6">
        <v>1</v>
      </c>
      <c r="K41" s="1">
        <v>350000000</v>
      </c>
      <c r="L41" s="1">
        <v>0</v>
      </c>
      <c r="M41" s="1">
        <v>0</v>
      </c>
      <c r="N41" s="7">
        <v>23200000</v>
      </c>
      <c r="O41" s="7">
        <v>0</v>
      </c>
      <c r="P41" s="7">
        <f t="shared" si="5"/>
        <v>23200000</v>
      </c>
      <c r="Q41" s="7">
        <f>+IFERROR(VLOOKUP(H41,'[1]TD 2T'!$E$5:$G$61,3,FALSE),0)</f>
        <v>8313333</v>
      </c>
      <c r="R41" s="7">
        <f t="shared" si="6"/>
        <v>326800000</v>
      </c>
      <c r="S41" s="7">
        <v>31900000</v>
      </c>
      <c r="T41" s="7">
        <f t="shared" si="7"/>
        <v>318100000</v>
      </c>
      <c r="U41" s="8">
        <f t="shared" si="8"/>
        <v>6.6285714285714281E-2</v>
      </c>
    </row>
    <row r="42" spans="1:21" hidden="1">
      <c r="A42" t="s">
        <v>25</v>
      </c>
      <c r="B42" t="s">
        <v>132</v>
      </c>
      <c r="C42" t="s">
        <v>69</v>
      </c>
      <c r="D42" t="s">
        <v>156</v>
      </c>
      <c r="E42" t="s">
        <v>157</v>
      </c>
      <c r="F42" s="6">
        <v>2606</v>
      </c>
      <c r="G42" t="s">
        <v>37</v>
      </c>
      <c r="H42" s="35" t="s">
        <v>159</v>
      </c>
      <c r="I42" s="6">
        <v>1</v>
      </c>
      <c r="J42" s="6">
        <v>1</v>
      </c>
      <c r="K42" s="1">
        <v>250000000</v>
      </c>
      <c r="L42" s="1">
        <v>0</v>
      </c>
      <c r="M42" s="1">
        <v>0</v>
      </c>
      <c r="N42" s="7">
        <v>0</v>
      </c>
      <c r="O42" s="7">
        <v>0</v>
      </c>
      <c r="P42" s="7">
        <f t="shared" si="5"/>
        <v>0</v>
      </c>
      <c r="Q42" s="7">
        <f>+IFERROR(VLOOKUP(H42,'[1]TD 2T'!$E$5:$G$61,3,FALSE),0)</f>
        <v>0</v>
      </c>
      <c r="R42" s="7">
        <f t="shared" si="6"/>
        <v>250000000</v>
      </c>
      <c r="S42" s="7">
        <v>0</v>
      </c>
      <c r="T42" s="7">
        <f t="shared" si="7"/>
        <v>250000000</v>
      </c>
      <c r="U42" s="8">
        <f t="shared" si="8"/>
        <v>0</v>
      </c>
    </row>
    <row r="43" spans="1:21" hidden="1">
      <c r="A43" t="s">
        <v>17</v>
      </c>
      <c r="B43" t="s">
        <v>110</v>
      </c>
      <c r="C43" t="s">
        <v>69</v>
      </c>
      <c r="D43" t="s">
        <v>77</v>
      </c>
      <c r="E43" t="s">
        <v>157</v>
      </c>
      <c r="F43" s="6">
        <v>2606</v>
      </c>
      <c r="G43" t="s">
        <v>37</v>
      </c>
      <c r="H43" s="35" t="s">
        <v>160</v>
      </c>
      <c r="I43" s="6">
        <v>1</v>
      </c>
      <c r="J43" s="6">
        <v>1</v>
      </c>
      <c r="K43" s="1">
        <v>250000000</v>
      </c>
      <c r="L43" s="1">
        <v>83200000</v>
      </c>
      <c r="M43" s="1">
        <v>62400000</v>
      </c>
      <c r="N43" s="7">
        <v>115200000</v>
      </c>
      <c r="O43" s="7">
        <v>0</v>
      </c>
      <c r="P43" s="7">
        <f t="shared" si="5"/>
        <v>115200000</v>
      </c>
      <c r="Q43" s="7">
        <f>+IFERROR(VLOOKUP(H43,'[1]TD 2T'!$E$5:$G$61,3,FALSE),0)</f>
        <v>40480000</v>
      </c>
      <c r="R43" s="7">
        <f t="shared" si="6"/>
        <v>72400000</v>
      </c>
      <c r="S43" s="7">
        <v>158400000</v>
      </c>
      <c r="T43" s="7">
        <f t="shared" si="7"/>
        <v>29200000</v>
      </c>
      <c r="U43" s="8">
        <f t="shared" si="8"/>
        <v>0.46079999999999999</v>
      </c>
    </row>
    <row r="44" spans="1:21" hidden="1">
      <c r="A44" t="s">
        <v>25</v>
      </c>
      <c r="B44" t="s">
        <v>132</v>
      </c>
      <c r="C44" t="s">
        <v>69</v>
      </c>
      <c r="D44" t="s">
        <v>156</v>
      </c>
      <c r="E44" t="s">
        <v>161</v>
      </c>
      <c r="F44" s="6">
        <v>2608</v>
      </c>
      <c r="G44" t="s">
        <v>38</v>
      </c>
      <c r="H44" s="35" t="s">
        <v>162</v>
      </c>
      <c r="I44" s="6">
        <v>200</v>
      </c>
      <c r="J44" s="6">
        <v>200</v>
      </c>
      <c r="K44" s="1">
        <v>1500000000</v>
      </c>
      <c r="L44" s="1">
        <v>108800000</v>
      </c>
      <c r="M44" s="1">
        <v>81600000</v>
      </c>
      <c r="N44" s="7">
        <v>427200000</v>
      </c>
      <c r="O44" s="7">
        <v>0</v>
      </c>
      <c r="P44" s="7">
        <f t="shared" si="5"/>
        <v>427200000</v>
      </c>
      <c r="Q44" s="7">
        <f>+IFERROR(VLOOKUP(H44,'[1]TD 2T'!$E$5:$G$61,3,FALSE),0)</f>
        <v>132680000</v>
      </c>
      <c r="R44" s="7">
        <f t="shared" si="6"/>
        <v>991200000</v>
      </c>
      <c r="S44" s="7">
        <v>587400000</v>
      </c>
      <c r="T44" s="7">
        <f t="shared" si="7"/>
        <v>831000000</v>
      </c>
      <c r="U44" s="8">
        <f t="shared" si="8"/>
        <v>0.2848</v>
      </c>
    </row>
    <row r="45" spans="1:21" hidden="1">
      <c r="A45" t="s">
        <v>12</v>
      </c>
      <c r="B45" t="s">
        <v>163</v>
      </c>
      <c r="C45" t="s">
        <v>86</v>
      </c>
      <c r="D45" t="s">
        <v>164</v>
      </c>
      <c r="E45" t="s">
        <v>165</v>
      </c>
      <c r="F45" s="6">
        <v>2615</v>
      </c>
      <c r="G45" t="s">
        <v>39</v>
      </c>
      <c r="H45" s="35" t="s">
        <v>166</v>
      </c>
      <c r="I45" s="6">
        <v>210</v>
      </c>
      <c r="J45" s="6">
        <v>210</v>
      </c>
      <c r="K45" s="1">
        <v>2600000000</v>
      </c>
      <c r="L45" s="1">
        <v>0</v>
      </c>
      <c r="M45" s="1">
        <v>0</v>
      </c>
      <c r="N45" s="7">
        <v>0</v>
      </c>
      <c r="O45" s="7">
        <v>0</v>
      </c>
      <c r="P45" s="7">
        <f t="shared" si="5"/>
        <v>0</v>
      </c>
      <c r="Q45" s="7">
        <f>+IFERROR(VLOOKUP(H45,'[1]TD 2T'!$E$5:$G$61,3,FALSE),0)</f>
        <v>0</v>
      </c>
      <c r="R45" s="7">
        <f t="shared" si="6"/>
        <v>2600000000</v>
      </c>
      <c r="S45" s="7">
        <v>0</v>
      </c>
      <c r="T45" s="7">
        <f t="shared" si="7"/>
        <v>2600000000</v>
      </c>
      <c r="U45" s="8">
        <f t="shared" si="8"/>
        <v>0</v>
      </c>
    </row>
    <row r="46" spans="1:21" hidden="1">
      <c r="A46" t="s">
        <v>12</v>
      </c>
      <c r="B46" t="s">
        <v>163</v>
      </c>
      <c r="C46" t="s">
        <v>86</v>
      </c>
      <c r="D46" t="s">
        <v>164</v>
      </c>
      <c r="E46" t="s">
        <v>167</v>
      </c>
      <c r="F46" s="6">
        <v>2615</v>
      </c>
      <c r="G46" t="s">
        <v>39</v>
      </c>
      <c r="H46" s="35" t="s">
        <v>168</v>
      </c>
      <c r="I46" s="6">
        <v>210</v>
      </c>
      <c r="J46" s="6">
        <v>210</v>
      </c>
      <c r="K46" s="1">
        <v>6600000000</v>
      </c>
      <c r="L46" s="1">
        <v>0</v>
      </c>
      <c r="M46" s="1">
        <v>0</v>
      </c>
      <c r="N46" s="7">
        <v>464720000</v>
      </c>
      <c r="O46" s="7">
        <v>0</v>
      </c>
      <c r="P46" s="7">
        <f t="shared" si="5"/>
        <v>464720000</v>
      </c>
      <c r="Q46" s="7">
        <f>+IFERROR(VLOOKUP(H46,'[1]TD 2T'!$E$5:$G$61,3,FALSE),0)</f>
        <v>136379334</v>
      </c>
      <c r="R46" s="7">
        <f t="shared" si="6"/>
        <v>6135280000</v>
      </c>
      <c r="S46" s="7">
        <v>638990000</v>
      </c>
      <c r="T46" s="7">
        <f t="shared" si="7"/>
        <v>5961010000</v>
      </c>
      <c r="U46" s="8">
        <f t="shared" si="8"/>
        <v>7.0412121212121218E-2</v>
      </c>
    </row>
    <row r="47" spans="1:21" hidden="1">
      <c r="A47" t="s">
        <v>12</v>
      </c>
      <c r="B47" t="s">
        <v>169</v>
      </c>
      <c r="C47" t="s">
        <v>69</v>
      </c>
      <c r="D47" t="s">
        <v>70</v>
      </c>
      <c r="E47" t="s">
        <v>165</v>
      </c>
      <c r="F47" s="6">
        <v>2615</v>
      </c>
      <c r="G47" t="s">
        <v>39</v>
      </c>
      <c r="H47" s="35" t="s">
        <v>170</v>
      </c>
      <c r="I47" s="6">
        <v>15</v>
      </c>
      <c r="J47" s="6">
        <v>15</v>
      </c>
      <c r="K47" s="1">
        <v>2300000000</v>
      </c>
      <c r="L47" s="1">
        <v>157600000</v>
      </c>
      <c r="M47" s="47">
        <f>135600000+67000000</f>
        <v>202600000</v>
      </c>
      <c r="N47" s="7">
        <v>395200000</v>
      </c>
      <c r="O47" s="7">
        <v>0</v>
      </c>
      <c r="P47" s="7">
        <f t="shared" si="5"/>
        <v>395200000</v>
      </c>
      <c r="Q47" s="7">
        <f>+IFERROR(VLOOKUP(H47,'[1]TD 2T'!$E$5:$G$61,3,FALSE),0)</f>
        <v>115753332</v>
      </c>
      <c r="R47" s="7">
        <f t="shared" si="6"/>
        <v>1702200000</v>
      </c>
      <c r="S47" s="7">
        <v>543400000</v>
      </c>
      <c r="T47" s="7">
        <f t="shared" si="7"/>
        <v>1554000000</v>
      </c>
      <c r="U47" s="8">
        <f t="shared" si="8"/>
        <v>0.17182608695652174</v>
      </c>
    </row>
    <row r="48" spans="1:21" hidden="1">
      <c r="A48" t="s">
        <v>17</v>
      </c>
      <c r="B48" t="s">
        <v>110</v>
      </c>
      <c r="C48" t="s">
        <v>69</v>
      </c>
      <c r="D48" t="s">
        <v>171</v>
      </c>
      <c r="E48" t="s">
        <v>172</v>
      </c>
      <c r="F48" s="6">
        <v>2620</v>
      </c>
      <c r="G48" t="s">
        <v>40</v>
      </c>
      <c r="H48" s="35" t="s">
        <v>173</v>
      </c>
      <c r="I48" s="6">
        <v>25</v>
      </c>
      <c r="J48" s="6">
        <v>25</v>
      </c>
      <c r="K48" s="1">
        <v>600000000</v>
      </c>
      <c r="L48" s="1">
        <v>0</v>
      </c>
      <c r="M48" s="1">
        <v>0</v>
      </c>
      <c r="N48" s="7">
        <v>115200000</v>
      </c>
      <c r="O48" s="7">
        <v>0</v>
      </c>
      <c r="P48" s="7">
        <f t="shared" si="5"/>
        <v>115200000</v>
      </c>
      <c r="Q48" s="7">
        <f>+IFERROR(VLOOKUP(H48,'[1]TD 2T'!$E$5:$G$61,3,FALSE),0)</f>
        <v>31520000</v>
      </c>
      <c r="R48" s="7">
        <f t="shared" si="6"/>
        <v>484800000</v>
      </c>
      <c r="S48" s="7">
        <v>158400000</v>
      </c>
      <c r="T48" s="7">
        <f t="shared" si="7"/>
        <v>441600000</v>
      </c>
      <c r="U48" s="8">
        <f t="shared" si="8"/>
        <v>0.192</v>
      </c>
    </row>
    <row r="49" spans="1:23" hidden="1">
      <c r="A49" t="s">
        <v>12</v>
      </c>
      <c r="B49" t="s">
        <v>163</v>
      </c>
      <c r="C49" t="s">
        <v>86</v>
      </c>
      <c r="D49" t="s">
        <v>164</v>
      </c>
      <c r="E49" t="s">
        <v>172</v>
      </c>
      <c r="F49" s="6">
        <v>2620</v>
      </c>
      <c r="G49" t="s">
        <v>40</v>
      </c>
      <c r="H49" s="35" t="s">
        <v>174</v>
      </c>
      <c r="I49" s="6">
        <v>30</v>
      </c>
      <c r="J49" s="6">
        <v>30</v>
      </c>
      <c r="K49" s="1">
        <v>300000000</v>
      </c>
      <c r="L49" s="1">
        <v>0</v>
      </c>
      <c r="M49" s="1">
        <v>0</v>
      </c>
      <c r="N49" s="7">
        <v>48000000</v>
      </c>
      <c r="O49" s="7">
        <v>0</v>
      </c>
      <c r="P49" s="7">
        <f t="shared" si="5"/>
        <v>48000000</v>
      </c>
      <c r="Q49" s="7">
        <f>+IFERROR(VLOOKUP(H49,'[1]TD 2T'!$E$5:$G$61,3,FALSE),0)</f>
        <v>16200000</v>
      </c>
      <c r="R49" s="7">
        <f t="shared" si="6"/>
        <v>252000000</v>
      </c>
      <c r="S49" s="7">
        <v>66000000</v>
      </c>
      <c r="T49" s="7">
        <f t="shared" si="7"/>
        <v>234000000</v>
      </c>
      <c r="U49" s="8">
        <f t="shared" si="8"/>
        <v>0.16</v>
      </c>
    </row>
    <row r="50" spans="1:23" hidden="1">
      <c r="A50" t="s">
        <v>17</v>
      </c>
      <c r="B50" t="s">
        <v>110</v>
      </c>
      <c r="C50" t="s">
        <v>69</v>
      </c>
      <c r="D50" t="s">
        <v>171</v>
      </c>
      <c r="E50" t="s">
        <v>172</v>
      </c>
      <c r="F50" s="6">
        <v>2620</v>
      </c>
      <c r="G50" t="s">
        <v>40</v>
      </c>
      <c r="H50" s="35" t="s">
        <v>175</v>
      </c>
      <c r="I50" s="6">
        <v>30</v>
      </c>
      <c r="J50" s="6">
        <v>30</v>
      </c>
      <c r="K50" s="1">
        <v>600000000</v>
      </c>
      <c r="L50" s="1">
        <v>0</v>
      </c>
      <c r="M50" s="1">
        <v>100800000</v>
      </c>
      <c r="N50" s="7">
        <v>268800000</v>
      </c>
      <c r="O50" s="7">
        <v>0</v>
      </c>
      <c r="P50" s="7">
        <f t="shared" si="5"/>
        <v>268800000</v>
      </c>
      <c r="Q50" s="7">
        <f>+IFERROR(VLOOKUP(H50,'[1]TD 2T'!$E$5:$G$61,3,FALSE),0)</f>
        <v>49840000</v>
      </c>
      <c r="R50" s="7">
        <f t="shared" si="6"/>
        <v>230400000</v>
      </c>
      <c r="S50" s="7">
        <v>369600000</v>
      </c>
      <c r="T50" s="7">
        <f t="shared" si="7"/>
        <v>129600000</v>
      </c>
      <c r="U50" s="8">
        <f t="shared" si="8"/>
        <v>0.44800000000000001</v>
      </c>
    </row>
    <row r="51" spans="1:23" hidden="1">
      <c r="A51" t="s">
        <v>17</v>
      </c>
      <c r="B51" t="s">
        <v>110</v>
      </c>
      <c r="C51" t="s">
        <v>69</v>
      </c>
      <c r="D51" t="s">
        <v>171</v>
      </c>
      <c r="E51" t="s">
        <v>176</v>
      </c>
      <c r="F51" s="6">
        <v>2627</v>
      </c>
      <c r="G51" t="s">
        <v>41</v>
      </c>
      <c r="H51" s="35" t="s">
        <v>177</v>
      </c>
      <c r="I51" s="6">
        <v>30</v>
      </c>
      <c r="J51" s="6">
        <v>30</v>
      </c>
      <c r="K51" s="1">
        <v>900000000</v>
      </c>
      <c r="L51" s="1">
        <v>0</v>
      </c>
      <c r="M51" s="1">
        <v>0</v>
      </c>
      <c r="N51" s="7">
        <v>252800000</v>
      </c>
      <c r="O51" s="7">
        <v>0</v>
      </c>
      <c r="P51" s="7">
        <f t="shared" si="5"/>
        <v>252800000</v>
      </c>
      <c r="Q51" s="7">
        <f>+IFERROR(VLOOKUP(H51,'[1]TD 2T'!$E$5:$G$61,3,FALSE),0)</f>
        <v>59586667</v>
      </c>
      <c r="R51" s="7">
        <f t="shared" si="6"/>
        <v>647200000</v>
      </c>
      <c r="S51" s="7">
        <v>347600000</v>
      </c>
      <c r="T51" s="7">
        <f t="shared" si="7"/>
        <v>552400000</v>
      </c>
      <c r="U51" s="8">
        <f t="shared" si="8"/>
        <v>0.28088888888888891</v>
      </c>
    </row>
    <row r="52" spans="1:23" hidden="1">
      <c r="A52" t="s">
        <v>12</v>
      </c>
      <c r="B52" t="s">
        <v>169</v>
      </c>
      <c r="C52" t="s">
        <v>69</v>
      </c>
      <c r="D52" t="s">
        <v>178</v>
      </c>
      <c r="E52" t="s">
        <v>179</v>
      </c>
      <c r="F52" s="6">
        <v>2627</v>
      </c>
      <c r="G52" t="s">
        <v>41</v>
      </c>
      <c r="H52" s="35" t="s">
        <v>180</v>
      </c>
      <c r="I52" s="6">
        <v>2</v>
      </c>
      <c r="J52" s="6">
        <v>2</v>
      </c>
      <c r="K52" s="1">
        <v>2000000000</v>
      </c>
      <c r="L52" s="1">
        <v>52000000</v>
      </c>
      <c r="M52" s="1">
        <v>70200000</v>
      </c>
      <c r="N52" s="7">
        <v>691200000</v>
      </c>
      <c r="O52" s="7">
        <v>0</v>
      </c>
      <c r="P52" s="7">
        <f t="shared" si="5"/>
        <v>691200000</v>
      </c>
      <c r="Q52" s="7">
        <f>+IFERROR(VLOOKUP(H52,'[1]TD 2T'!$E$5:$G$61,3,FALSE),0)</f>
        <v>210360000</v>
      </c>
      <c r="R52" s="7">
        <f t="shared" si="6"/>
        <v>1238600000</v>
      </c>
      <c r="S52" s="7">
        <v>396000000</v>
      </c>
      <c r="T52" s="7">
        <f t="shared" si="7"/>
        <v>1533800000</v>
      </c>
      <c r="U52" s="8">
        <f t="shared" si="8"/>
        <v>0.34560000000000002</v>
      </c>
    </row>
    <row r="53" spans="1:23" hidden="1">
      <c r="A53" s="19" t="s">
        <v>17</v>
      </c>
      <c r="B53" s="19" t="s">
        <v>110</v>
      </c>
      <c r="C53" s="19" t="s">
        <v>69</v>
      </c>
      <c r="D53" s="19" t="s">
        <v>181</v>
      </c>
      <c r="E53" t="s">
        <v>182</v>
      </c>
      <c r="F53" s="6">
        <v>2633</v>
      </c>
      <c r="G53" t="s">
        <v>42</v>
      </c>
      <c r="H53" s="35" t="s">
        <v>183</v>
      </c>
      <c r="I53" s="20">
        <v>170</v>
      </c>
      <c r="J53" s="20">
        <v>170</v>
      </c>
      <c r="K53" s="11">
        <v>250000000</v>
      </c>
      <c r="L53" s="1">
        <v>0</v>
      </c>
      <c r="M53" s="1">
        <v>0</v>
      </c>
      <c r="N53" s="7">
        <v>68800000</v>
      </c>
      <c r="O53" s="7">
        <v>0</v>
      </c>
      <c r="P53" s="7">
        <f t="shared" si="5"/>
        <v>68800000</v>
      </c>
      <c r="Q53" s="7">
        <f>+IFERROR(VLOOKUP(H53,'[1]TD 2T'!$E$5:$G$61,3,FALSE),0)</f>
        <v>14763333</v>
      </c>
      <c r="R53" s="7">
        <f t="shared" si="6"/>
        <v>181200000</v>
      </c>
      <c r="S53" s="7">
        <v>94600000</v>
      </c>
      <c r="T53" s="7">
        <f t="shared" si="7"/>
        <v>155400000</v>
      </c>
      <c r="U53" s="8">
        <f t="shared" si="8"/>
        <v>0.2752</v>
      </c>
      <c r="V53" s="19"/>
    </row>
    <row r="54" spans="1:23" s="19" customFormat="1" hidden="1">
      <c r="A54" t="s">
        <v>17</v>
      </c>
      <c r="B54" t="s">
        <v>110</v>
      </c>
      <c r="C54" t="s">
        <v>69</v>
      </c>
      <c r="D54" t="s">
        <v>181</v>
      </c>
      <c r="E54" t="s">
        <v>182</v>
      </c>
      <c r="F54" s="6">
        <v>2633</v>
      </c>
      <c r="G54" t="s">
        <v>42</v>
      </c>
      <c r="H54" s="35" t="s">
        <v>184</v>
      </c>
      <c r="I54" s="6">
        <v>1</v>
      </c>
      <c r="J54" s="6">
        <v>1</v>
      </c>
      <c r="K54" s="1">
        <v>250000000</v>
      </c>
      <c r="L54" s="1">
        <v>0</v>
      </c>
      <c r="M54" s="1">
        <v>0</v>
      </c>
      <c r="N54" s="7">
        <v>61520000</v>
      </c>
      <c r="O54" s="7">
        <v>0</v>
      </c>
      <c r="P54" s="7">
        <f t="shared" si="5"/>
        <v>61520000</v>
      </c>
      <c r="Q54" s="7">
        <f>+IFERROR(VLOOKUP(H54,'[1]TD 2T'!$E$5:$G$61,3,FALSE),0)</f>
        <v>15892667</v>
      </c>
      <c r="R54" s="7">
        <f t="shared" si="6"/>
        <v>188480000</v>
      </c>
      <c r="S54" s="7">
        <v>84590000</v>
      </c>
      <c r="T54" s="7">
        <f t="shared" si="7"/>
        <v>165410000</v>
      </c>
      <c r="U54" s="8">
        <f t="shared" si="8"/>
        <v>0.24607999999999999</v>
      </c>
      <c r="V54"/>
    </row>
    <row r="55" spans="1:23" hidden="1">
      <c r="A55" t="s">
        <v>12</v>
      </c>
      <c r="B55" t="s">
        <v>185</v>
      </c>
      <c r="C55" t="s">
        <v>69</v>
      </c>
      <c r="D55" t="s">
        <v>178</v>
      </c>
      <c r="E55" t="s">
        <v>182</v>
      </c>
      <c r="F55" s="6">
        <v>2633</v>
      </c>
      <c r="G55" t="s">
        <v>42</v>
      </c>
      <c r="H55" s="35" t="s">
        <v>186</v>
      </c>
      <c r="I55" s="6">
        <v>400</v>
      </c>
      <c r="J55" s="6">
        <v>400</v>
      </c>
      <c r="K55" s="1">
        <v>400000000</v>
      </c>
      <c r="L55" s="1">
        <v>0</v>
      </c>
      <c r="M55" s="1">
        <v>0</v>
      </c>
      <c r="N55" s="7">
        <v>148560000</v>
      </c>
      <c r="O55" s="7">
        <v>0</v>
      </c>
      <c r="P55" s="7">
        <f t="shared" si="5"/>
        <v>148560000</v>
      </c>
      <c r="Q55" s="7">
        <f>+IFERROR(VLOOKUP(H55,'[1]TD 2T'!$E$5:$G$61,3,FALSE),0)</f>
        <v>41266666</v>
      </c>
      <c r="R55" s="7">
        <f t="shared" si="6"/>
        <v>251440000</v>
      </c>
      <c r="S55" s="7">
        <v>204270000</v>
      </c>
      <c r="T55" s="7">
        <f t="shared" si="7"/>
        <v>195730000</v>
      </c>
      <c r="U55" s="8">
        <f t="shared" si="8"/>
        <v>0.37140000000000001</v>
      </c>
    </row>
    <row r="56" spans="1:23" hidden="1">
      <c r="A56" t="s">
        <v>17</v>
      </c>
      <c r="B56" t="s">
        <v>110</v>
      </c>
      <c r="C56" t="s">
        <v>69</v>
      </c>
      <c r="D56" t="s">
        <v>181</v>
      </c>
      <c r="E56" t="s">
        <v>182</v>
      </c>
      <c r="F56" s="6">
        <v>2633</v>
      </c>
      <c r="G56" t="s">
        <v>42</v>
      </c>
      <c r="H56" s="35" t="s">
        <v>187</v>
      </c>
      <c r="I56" s="6">
        <v>1</v>
      </c>
      <c r="J56" s="6">
        <v>1</v>
      </c>
      <c r="K56" s="1">
        <v>150000000</v>
      </c>
      <c r="L56" s="1">
        <v>0</v>
      </c>
      <c r="M56" s="1">
        <v>0</v>
      </c>
      <c r="N56" s="7">
        <v>54400000</v>
      </c>
      <c r="O56" s="7">
        <v>0</v>
      </c>
      <c r="P56" s="7">
        <f t="shared" si="5"/>
        <v>54400000</v>
      </c>
      <c r="Q56" s="7">
        <f>+IFERROR(VLOOKUP(H56,'[1]TD 2T'!$E$5:$G$61,3,FALSE),0)</f>
        <v>18360000</v>
      </c>
      <c r="R56" s="7">
        <f t="shared" si="6"/>
        <v>95600000</v>
      </c>
      <c r="S56" s="7">
        <v>74800000</v>
      </c>
      <c r="T56" s="7">
        <f t="shared" si="7"/>
        <v>75200000</v>
      </c>
      <c r="U56" s="8">
        <f t="shared" si="8"/>
        <v>0.36266666666666669</v>
      </c>
    </row>
    <row r="57" spans="1:23" hidden="1">
      <c r="A57" t="s">
        <v>17</v>
      </c>
      <c r="B57" t="s">
        <v>110</v>
      </c>
      <c r="C57" t="s">
        <v>69</v>
      </c>
      <c r="D57" t="s">
        <v>181</v>
      </c>
      <c r="E57" s="19" t="s">
        <v>182</v>
      </c>
      <c r="F57" s="20">
        <v>2633</v>
      </c>
      <c r="G57" s="19" t="s">
        <v>42</v>
      </c>
      <c r="H57" s="35" t="s">
        <v>188</v>
      </c>
      <c r="I57" s="6">
        <v>6</v>
      </c>
      <c r="J57" s="6">
        <v>6</v>
      </c>
      <c r="K57" s="1">
        <v>100000000</v>
      </c>
      <c r="L57" s="1">
        <v>0</v>
      </c>
      <c r="M57" s="1">
        <v>0</v>
      </c>
      <c r="N57" s="7">
        <v>0</v>
      </c>
      <c r="O57" s="7">
        <v>0</v>
      </c>
      <c r="P57" s="7">
        <f t="shared" si="5"/>
        <v>0</v>
      </c>
      <c r="Q57" s="7">
        <f>+IFERROR(VLOOKUP(H57,'[1]TD 2T'!$E$5:$G$61,3,FALSE),0)</f>
        <v>0</v>
      </c>
      <c r="R57" s="7">
        <f t="shared" si="6"/>
        <v>100000000</v>
      </c>
      <c r="S57" s="7">
        <v>0</v>
      </c>
      <c r="T57" s="7">
        <f t="shared" si="7"/>
        <v>100000000</v>
      </c>
      <c r="U57" s="8">
        <f t="shared" si="8"/>
        <v>0</v>
      </c>
    </row>
    <row r="58" spans="1:23" hidden="1">
      <c r="A58" t="s">
        <v>17</v>
      </c>
      <c r="B58" t="s">
        <v>110</v>
      </c>
      <c r="C58" t="s">
        <v>69</v>
      </c>
      <c r="D58" t="s">
        <v>181</v>
      </c>
      <c r="E58" t="s">
        <v>182</v>
      </c>
      <c r="F58" s="6">
        <v>2633</v>
      </c>
      <c r="G58" t="s">
        <v>42</v>
      </c>
      <c r="H58" s="35" t="s">
        <v>189</v>
      </c>
      <c r="I58" s="6">
        <v>6</v>
      </c>
      <c r="J58" s="6">
        <v>6</v>
      </c>
      <c r="K58" s="1">
        <v>100000000</v>
      </c>
      <c r="L58" s="1">
        <v>0</v>
      </c>
      <c r="M58" s="1">
        <v>0</v>
      </c>
      <c r="N58" s="7">
        <v>0</v>
      </c>
      <c r="O58" s="7">
        <v>0</v>
      </c>
      <c r="P58" s="7">
        <f t="shared" si="5"/>
        <v>0</v>
      </c>
      <c r="Q58" s="7">
        <f>+IFERROR(VLOOKUP(H58,'[1]TD 2T'!$E$5:$G$61,3,FALSE),0)</f>
        <v>0</v>
      </c>
      <c r="R58" s="7">
        <f t="shared" si="6"/>
        <v>100000000</v>
      </c>
      <c r="S58" s="7">
        <v>0</v>
      </c>
      <c r="T58" s="7">
        <f t="shared" si="7"/>
        <v>100000000</v>
      </c>
      <c r="U58" s="8">
        <f t="shared" si="8"/>
        <v>0</v>
      </c>
    </row>
    <row r="59" spans="1:23" hidden="1">
      <c r="A59" t="s">
        <v>17</v>
      </c>
      <c r="B59" t="s">
        <v>110</v>
      </c>
      <c r="C59" t="s">
        <v>69</v>
      </c>
      <c r="D59" t="s">
        <v>181</v>
      </c>
      <c r="E59" t="s">
        <v>182</v>
      </c>
      <c r="F59" s="6">
        <v>2633</v>
      </c>
      <c r="G59" t="s">
        <v>42</v>
      </c>
      <c r="H59" s="35" t="s">
        <v>190</v>
      </c>
      <c r="I59" s="6">
        <v>20</v>
      </c>
      <c r="J59" s="6">
        <v>20</v>
      </c>
      <c r="K59" s="1">
        <v>350000000</v>
      </c>
      <c r="L59" s="1">
        <v>0</v>
      </c>
      <c r="M59" s="1">
        <v>0</v>
      </c>
      <c r="N59" s="7">
        <v>179200000</v>
      </c>
      <c r="O59" s="7">
        <v>0</v>
      </c>
      <c r="P59" s="7">
        <f t="shared" si="5"/>
        <v>179200000</v>
      </c>
      <c r="Q59" s="7">
        <f>+IFERROR(VLOOKUP(H59,'[1]TD 2T'!$E$5:$G$61,3,FALSE),0)</f>
        <v>38266667</v>
      </c>
      <c r="R59" s="7">
        <f t="shared" si="6"/>
        <v>170800000</v>
      </c>
      <c r="S59" s="7">
        <v>246400000</v>
      </c>
      <c r="T59" s="7">
        <f t="shared" si="7"/>
        <v>103600000</v>
      </c>
      <c r="U59" s="8">
        <f t="shared" si="8"/>
        <v>0.51200000000000001</v>
      </c>
    </row>
    <row r="60" spans="1:23" hidden="1">
      <c r="A60" t="s">
        <v>17</v>
      </c>
      <c r="B60" t="s">
        <v>110</v>
      </c>
      <c r="C60" t="s">
        <v>69</v>
      </c>
      <c r="D60" t="s">
        <v>181</v>
      </c>
      <c r="E60" t="s">
        <v>191</v>
      </c>
      <c r="F60" s="6">
        <v>2638</v>
      </c>
      <c r="G60" t="s">
        <v>43</v>
      </c>
      <c r="H60" s="35" t="s">
        <v>192</v>
      </c>
      <c r="I60" s="6">
        <v>1</v>
      </c>
      <c r="J60" s="6">
        <v>1</v>
      </c>
      <c r="K60" s="1">
        <v>1000000000</v>
      </c>
      <c r="L60" s="1">
        <v>76800000</v>
      </c>
      <c r="M60" s="1">
        <v>91200000</v>
      </c>
      <c r="N60" s="7">
        <v>404800000</v>
      </c>
      <c r="O60" s="7">
        <v>0</v>
      </c>
      <c r="P60" s="7">
        <f t="shared" si="5"/>
        <v>404800000</v>
      </c>
      <c r="Q60" s="7">
        <f>+IFERROR(VLOOKUP(H60,'[1]TD 2T'!$E$5:$G$61,3,FALSE),0)</f>
        <v>115400000</v>
      </c>
      <c r="R60" s="7">
        <f t="shared" si="6"/>
        <v>504000000</v>
      </c>
      <c r="S60" s="7">
        <v>556600000</v>
      </c>
      <c r="T60" s="7">
        <f t="shared" si="7"/>
        <v>352200000</v>
      </c>
      <c r="U60" s="8">
        <f t="shared" si="8"/>
        <v>0.40479999999999999</v>
      </c>
    </row>
    <row r="61" spans="1:23" hidden="1">
      <c r="A61" t="s">
        <v>25</v>
      </c>
      <c r="B61" t="s">
        <v>152</v>
      </c>
      <c r="C61" t="s">
        <v>86</v>
      </c>
      <c r="D61" t="s">
        <v>193</v>
      </c>
      <c r="E61" t="s">
        <v>194</v>
      </c>
      <c r="F61" s="6">
        <v>2648</v>
      </c>
      <c r="G61" t="s">
        <v>44</v>
      </c>
      <c r="H61" s="35" t="s">
        <v>195</v>
      </c>
      <c r="I61" s="6">
        <v>8000</v>
      </c>
      <c r="J61" s="6">
        <v>8000</v>
      </c>
      <c r="K61" s="60">
        <v>3577732000</v>
      </c>
      <c r="L61" s="1">
        <v>0</v>
      </c>
      <c r="M61" s="47">
        <v>129600000</v>
      </c>
      <c r="N61" s="7">
        <v>108800000</v>
      </c>
      <c r="O61" s="10">
        <v>2430000000</v>
      </c>
      <c r="P61" s="7">
        <f t="shared" si="5"/>
        <v>2538800000</v>
      </c>
      <c r="Q61" s="7">
        <f>+IFERROR(VLOOKUP(H61,'[1]TD 2T'!$E$5:$G$61,3,FALSE),0)</f>
        <v>2474426666</v>
      </c>
      <c r="R61" s="7">
        <f t="shared" si="6"/>
        <v>909332000</v>
      </c>
      <c r="S61" s="7">
        <v>149600000</v>
      </c>
      <c r="T61" s="7">
        <f t="shared" si="7"/>
        <v>868532000</v>
      </c>
      <c r="U61" s="8">
        <f t="shared" si="8"/>
        <v>0.70961156397404834</v>
      </c>
    </row>
    <row r="62" spans="1:23" hidden="1">
      <c r="A62" t="s">
        <v>15</v>
      </c>
      <c r="B62" t="s">
        <v>80</v>
      </c>
      <c r="C62" t="s">
        <v>69</v>
      </c>
      <c r="D62" t="s">
        <v>81</v>
      </c>
      <c r="E62" t="s">
        <v>196</v>
      </c>
      <c r="F62" s="6">
        <v>2648</v>
      </c>
      <c r="G62" t="s">
        <v>44</v>
      </c>
      <c r="H62" s="35" t="s">
        <v>197</v>
      </c>
      <c r="I62" s="6">
        <v>290</v>
      </c>
      <c r="J62" s="6">
        <v>290</v>
      </c>
      <c r="K62" s="54">
        <v>498800000</v>
      </c>
      <c r="L62" s="1">
        <v>0</v>
      </c>
      <c r="M62" s="1">
        <v>0</v>
      </c>
      <c r="N62" s="7">
        <v>0</v>
      </c>
      <c r="O62" s="10">
        <v>498800000</v>
      </c>
      <c r="P62" s="7">
        <f t="shared" si="5"/>
        <v>498800000</v>
      </c>
      <c r="Q62" s="7">
        <f>+IFERROR(VLOOKUP(H62,'[1]TD 2T'!$E$5:$G$61,3,FALSE),0)</f>
        <v>498800000</v>
      </c>
      <c r="R62" s="7">
        <f t="shared" si="6"/>
        <v>0</v>
      </c>
      <c r="S62" s="7">
        <v>0</v>
      </c>
      <c r="T62" s="7">
        <f t="shared" si="7"/>
        <v>0</v>
      </c>
      <c r="U62" s="8">
        <f t="shared" si="8"/>
        <v>1</v>
      </c>
      <c r="W62" s="57" t="s">
        <v>243</v>
      </c>
    </row>
    <row r="63" spans="1:23" hidden="1">
      <c r="A63" t="s">
        <v>25</v>
      </c>
      <c r="B63" t="s">
        <v>152</v>
      </c>
      <c r="C63" t="s">
        <v>86</v>
      </c>
      <c r="D63" t="s">
        <v>193</v>
      </c>
      <c r="E63" t="s">
        <v>198</v>
      </c>
      <c r="F63" s="6">
        <v>2648</v>
      </c>
      <c r="G63" t="s">
        <v>44</v>
      </c>
      <c r="H63" s="35" t="s">
        <v>199</v>
      </c>
      <c r="I63" s="6">
        <v>6250</v>
      </c>
      <c r="J63" s="6">
        <v>6250</v>
      </c>
      <c r="K63" s="60">
        <v>14302190000</v>
      </c>
      <c r="L63" s="1">
        <v>172800000</v>
      </c>
      <c r="M63" s="1">
        <v>0</v>
      </c>
      <c r="N63" s="7">
        <v>1674320000</v>
      </c>
      <c r="O63" s="10">
        <v>12000000000</v>
      </c>
      <c r="P63" s="7">
        <f t="shared" si="5"/>
        <v>13674320000</v>
      </c>
      <c r="Q63" s="7">
        <f>+IFERROR(VLOOKUP(H63,'[1]TD 2T'!$E$5:$G$61,3,FALSE),0)</f>
        <v>12556907000</v>
      </c>
      <c r="R63" s="7">
        <f t="shared" si="6"/>
        <v>627870000</v>
      </c>
      <c r="S63" s="7">
        <v>2302190000</v>
      </c>
      <c r="T63" s="7">
        <f t="shared" si="7"/>
        <v>0</v>
      </c>
      <c r="U63" s="8">
        <f t="shared" si="8"/>
        <v>0.95609973018118199</v>
      </c>
    </row>
    <row r="64" spans="1:23" hidden="1">
      <c r="A64" t="s">
        <v>30</v>
      </c>
      <c r="B64" t="s">
        <v>200</v>
      </c>
      <c r="C64" t="s">
        <v>86</v>
      </c>
      <c r="D64" t="s">
        <v>201</v>
      </c>
      <c r="E64" t="s">
        <v>202</v>
      </c>
      <c r="F64" s="6">
        <v>2667</v>
      </c>
      <c r="G64" t="s">
        <v>46</v>
      </c>
      <c r="H64" s="35" t="s">
        <v>203</v>
      </c>
      <c r="I64" s="6">
        <v>1</v>
      </c>
      <c r="J64" s="6">
        <v>1</v>
      </c>
      <c r="K64" s="1">
        <v>3088000000</v>
      </c>
      <c r="L64" s="1">
        <v>369600000</v>
      </c>
      <c r="M64" s="1">
        <v>277200000</v>
      </c>
      <c r="N64" s="7">
        <v>1848320000</v>
      </c>
      <c r="O64" s="7">
        <v>0</v>
      </c>
      <c r="P64" s="7">
        <f t="shared" si="5"/>
        <v>1848320000</v>
      </c>
      <c r="Q64" s="7">
        <f>+IFERROR(VLOOKUP(H64,'[1]TD 2T'!$E$5:$G$61,3,FALSE),0)</f>
        <v>507283327</v>
      </c>
      <c r="R64" s="7">
        <f t="shared" si="6"/>
        <v>962480000</v>
      </c>
      <c r="S64" s="7">
        <v>2541440000</v>
      </c>
      <c r="T64" s="7">
        <f>+K64-M64-O64-S64</f>
        <v>269360000</v>
      </c>
      <c r="U64" s="8">
        <f t="shared" si="8"/>
        <v>0.59854922279792744</v>
      </c>
    </row>
    <row r="65" spans="1:22" hidden="1">
      <c r="A65" t="s">
        <v>25</v>
      </c>
      <c r="B65" t="s">
        <v>152</v>
      </c>
      <c r="C65" t="s">
        <v>86</v>
      </c>
      <c r="D65" t="s">
        <v>193</v>
      </c>
      <c r="E65" t="s">
        <v>204</v>
      </c>
      <c r="F65" s="6">
        <v>2667</v>
      </c>
      <c r="G65" t="s">
        <v>46</v>
      </c>
      <c r="H65" s="35" t="s">
        <v>205</v>
      </c>
      <c r="I65" s="6">
        <v>1</v>
      </c>
      <c r="J65" s="6">
        <v>1</v>
      </c>
      <c r="K65" s="1">
        <v>13963518000</v>
      </c>
      <c r="L65" s="1">
        <v>633280000</v>
      </c>
      <c r="M65" s="47">
        <v>0</v>
      </c>
      <c r="N65" s="7">
        <v>8699408000</v>
      </c>
      <c r="O65" s="10">
        <v>380955250</v>
      </c>
      <c r="P65" s="7">
        <f t="shared" si="5"/>
        <v>9080363250</v>
      </c>
      <c r="Q65" s="7">
        <f>+IFERROR(VLOOKUP(H65,'[1]TD 2T'!$E$5:$G$61,3,FALSE),0)</f>
        <v>3056342087</v>
      </c>
      <c r="R65" s="7">
        <f t="shared" si="6"/>
        <v>4883154750</v>
      </c>
      <c r="S65" s="7">
        <v>12516086000</v>
      </c>
      <c r="T65" s="7">
        <f>+K65-M65-O65-S65</f>
        <v>1066476750</v>
      </c>
      <c r="U65" s="8">
        <f t="shared" si="8"/>
        <v>0.65029194290435977</v>
      </c>
      <c r="V65" s="7"/>
    </row>
    <row r="66" spans="1:22" hidden="1">
      <c r="A66" t="s">
        <v>30</v>
      </c>
      <c r="B66" t="s">
        <v>206</v>
      </c>
      <c r="C66" t="s">
        <v>69</v>
      </c>
      <c r="D66" t="s">
        <v>207</v>
      </c>
      <c r="E66" t="s">
        <v>208</v>
      </c>
      <c r="F66" s="6">
        <v>2694</v>
      </c>
      <c r="G66" t="s">
        <v>47</v>
      </c>
      <c r="H66" s="35" t="s">
        <v>209</v>
      </c>
      <c r="I66" s="6">
        <v>5</v>
      </c>
      <c r="J66" s="6">
        <v>5</v>
      </c>
      <c r="K66" s="1">
        <v>500000000</v>
      </c>
      <c r="L66" s="1">
        <v>0</v>
      </c>
      <c r="M66" s="1">
        <v>0</v>
      </c>
      <c r="N66" s="7">
        <v>0</v>
      </c>
      <c r="O66" s="7">
        <v>0</v>
      </c>
      <c r="P66" s="7">
        <f t="shared" si="5"/>
        <v>0</v>
      </c>
      <c r="Q66" s="7">
        <f>+IFERROR(VLOOKUP(H66,'[1]TD 2T'!$E$5:$G$61,3,FALSE),0)</f>
        <v>0</v>
      </c>
      <c r="R66" s="7">
        <f t="shared" si="6"/>
        <v>500000000</v>
      </c>
      <c r="S66" s="7">
        <v>0</v>
      </c>
      <c r="T66" s="7">
        <f>+K66-M66-O66-S66</f>
        <v>500000000</v>
      </c>
      <c r="U66" s="8">
        <f t="shared" si="8"/>
        <v>0</v>
      </c>
    </row>
    <row r="67" spans="1:22" hidden="1">
      <c r="A67" t="s">
        <v>30</v>
      </c>
      <c r="B67" t="s">
        <v>200</v>
      </c>
      <c r="C67" t="s">
        <v>86</v>
      </c>
      <c r="D67" t="s">
        <v>201</v>
      </c>
      <c r="E67" t="s">
        <v>208</v>
      </c>
      <c r="F67" s="6">
        <v>2694</v>
      </c>
      <c r="G67" t="s">
        <v>47</v>
      </c>
      <c r="H67" s="35" t="s">
        <v>210</v>
      </c>
      <c r="I67" s="6">
        <v>5</v>
      </c>
      <c r="J67" s="6">
        <v>5</v>
      </c>
      <c r="K67" s="1">
        <v>1000000000</v>
      </c>
      <c r="L67" s="1">
        <v>0</v>
      </c>
      <c r="M67" s="1">
        <v>0</v>
      </c>
      <c r="N67" s="7">
        <v>505600000</v>
      </c>
      <c r="O67" s="7">
        <v>0</v>
      </c>
      <c r="P67" s="7">
        <f t="shared" ref="P67" si="9">+N67+O67</f>
        <v>505600000</v>
      </c>
      <c r="Q67" s="7">
        <f>+IFERROR(VLOOKUP(H67,'[1]TD 2T'!$E$5:$G$61,3,FALSE),0)</f>
        <v>140480001</v>
      </c>
      <c r="R67" s="7">
        <f t="shared" si="6"/>
        <v>494400000</v>
      </c>
      <c r="S67" s="7">
        <v>695200000</v>
      </c>
      <c r="T67" s="7">
        <f>+K67-M67-O67-S67</f>
        <v>304800000</v>
      </c>
      <c r="U67" s="8">
        <f t="shared" si="8"/>
        <v>0.50560000000000005</v>
      </c>
    </row>
    <row r="68" spans="1:22" hidden="1">
      <c r="A68" t="s">
        <v>30</v>
      </c>
      <c r="B68" t="s">
        <v>211</v>
      </c>
      <c r="C68" t="s">
        <v>86</v>
      </c>
      <c r="D68" t="s">
        <v>125</v>
      </c>
      <c r="E68" t="s">
        <v>212</v>
      </c>
      <c r="F68" s="6">
        <v>2708</v>
      </c>
      <c r="G68" t="s">
        <v>48</v>
      </c>
      <c r="H68" s="48" t="s">
        <v>213</v>
      </c>
      <c r="I68" s="6">
        <v>1</v>
      </c>
      <c r="J68" s="6">
        <v>1</v>
      </c>
      <c r="K68" s="1">
        <v>842000000</v>
      </c>
      <c r="L68" s="1">
        <v>0</v>
      </c>
      <c r="M68" s="1">
        <v>0</v>
      </c>
      <c r="N68" s="7">
        <v>0</v>
      </c>
      <c r="O68" s="7">
        <v>0</v>
      </c>
      <c r="P68" s="7">
        <v>0</v>
      </c>
      <c r="Q68" s="7">
        <f>+IFERROR(VLOOKUP(H68,'[1]TD 2T'!$E$5:$G$61,3,FALSE),0)</f>
        <v>0</v>
      </c>
      <c r="R68" s="7">
        <f t="shared" si="6"/>
        <v>842000000</v>
      </c>
      <c r="S68" s="7">
        <v>0</v>
      </c>
      <c r="T68" s="7">
        <f t="shared" ref="T68:T69" si="10">+K68-M68-O68-S68</f>
        <v>842000000</v>
      </c>
      <c r="U68" s="8">
        <f>+IFERROR(P69/K68,0)</f>
        <v>0.10641330166270783</v>
      </c>
      <c r="V68" s="7"/>
    </row>
    <row r="69" spans="1:22" hidden="1">
      <c r="A69" t="s">
        <v>30</v>
      </c>
      <c r="B69" t="s">
        <v>206</v>
      </c>
      <c r="C69" t="s">
        <v>69</v>
      </c>
      <c r="D69" t="s">
        <v>207</v>
      </c>
      <c r="E69" t="s">
        <v>212</v>
      </c>
      <c r="F69" s="6">
        <v>2708</v>
      </c>
      <c r="G69" t="s">
        <v>48</v>
      </c>
      <c r="H69" s="48" t="s">
        <v>214</v>
      </c>
      <c r="I69" s="6">
        <v>1</v>
      </c>
      <c r="J69" s="6">
        <v>1</v>
      </c>
      <c r="K69" s="1">
        <v>823000000</v>
      </c>
      <c r="L69" s="1">
        <v>0</v>
      </c>
      <c r="M69" s="1">
        <v>0</v>
      </c>
      <c r="N69" s="7">
        <v>89600000</v>
      </c>
      <c r="O69" s="7">
        <v>0</v>
      </c>
      <c r="P69" s="7">
        <f>+N69+O68</f>
        <v>89600000</v>
      </c>
      <c r="Q69" s="7">
        <f>+IFERROR(VLOOKUP(H69,'[1]TD 2T'!$E$5:$G$61,3,FALSE),0)</f>
        <v>32106666</v>
      </c>
      <c r="R69" s="7">
        <f t="shared" si="6"/>
        <v>733400000</v>
      </c>
      <c r="S69" s="7">
        <v>123200000</v>
      </c>
      <c r="T69" s="7">
        <f t="shared" si="10"/>
        <v>699800000</v>
      </c>
      <c r="U69" s="8">
        <f>+IFERROR(#REF!/K69,0)</f>
        <v>0</v>
      </c>
    </row>
    <row r="70" spans="1:22" hidden="1">
      <c r="A70" t="s">
        <v>15</v>
      </c>
      <c r="B70" t="s">
        <v>80</v>
      </c>
      <c r="C70" t="s">
        <v>69</v>
      </c>
      <c r="D70" t="s">
        <v>215</v>
      </c>
      <c r="E70" t="s">
        <v>216</v>
      </c>
      <c r="F70" s="6">
        <v>2791</v>
      </c>
      <c r="G70" t="s">
        <v>49</v>
      </c>
      <c r="H70" s="35" t="s">
        <v>217</v>
      </c>
      <c r="I70" s="6">
        <v>0</v>
      </c>
      <c r="J70" s="6">
        <v>0</v>
      </c>
      <c r="K70" s="45">
        <v>0</v>
      </c>
      <c r="L70" s="1">
        <v>0</v>
      </c>
      <c r="M70" s="1">
        <v>0</v>
      </c>
      <c r="N70" s="7">
        <v>0</v>
      </c>
      <c r="O70" s="7">
        <v>0</v>
      </c>
      <c r="P70" s="7">
        <f t="shared" ref="P70:P85" si="11">+N70+O70</f>
        <v>0</v>
      </c>
      <c r="Q70" s="7">
        <f>+IFERROR(VLOOKUP(H70,'[1]TD 2T'!$E$5:$G$61,3,FALSE),0)</f>
        <v>0</v>
      </c>
      <c r="R70" s="7">
        <f t="shared" si="6"/>
        <v>0</v>
      </c>
      <c r="S70" s="7">
        <v>0</v>
      </c>
      <c r="T70" s="7">
        <f t="shared" ref="T70:T85" si="12">+K70-M70-O70-S70</f>
        <v>0</v>
      </c>
      <c r="U70" s="8">
        <f t="shared" ref="U70:U85" si="13">+IFERROR(P70/K70,0)</f>
        <v>0</v>
      </c>
    </row>
    <row r="71" spans="1:22" hidden="1">
      <c r="A71" t="s">
        <v>15</v>
      </c>
      <c r="B71" t="s">
        <v>80</v>
      </c>
      <c r="C71" t="s">
        <v>69</v>
      </c>
      <c r="D71" t="s">
        <v>215</v>
      </c>
      <c r="E71" t="s">
        <v>216</v>
      </c>
      <c r="F71" s="6">
        <v>2791</v>
      </c>
      <c r="G71" t="s">
        <v>49</v>
      </c>
      <c r="H71" s="35" t="s">
        <v>218</v>
      </c>
      <c r="I71" s="6">
        <v>0</v>
      </c>
      <c r="J71" s="6">
        <v>0</v>
      </c>
      <c r="K71" s="45">
        <v>0</v>
      </c>
      <c r="L71" s="1">
        <v>0</v>
      </c>
      <c r="M71" s="1">
        <v>0</v>
      </c>
      <c r="N71" s="7">
        <v>0</v>
      </c>
      <c r="O71" s="7">
        <v>0</v>
      </c>
      <c r="P71" s="7">
        <f t="shared" si="11"/>
        <v>0</v>
      </c>
      <c r="Q71" s="7">
        <f>+IFERROR(VLOOKUP(H71,'[1]TD 2T'!$E$5:$G$61,3,FALSE),0)</f>
        <v>0</v>
      </c>
      <c r="R71" s="7">
        <f t="shared" si="6"/>
        <v>0</v>
      </c>
      <c r="S71" s="7">
        <v>0</v>
      </c>
      <c r="T71" s="7">
        <f t="shared" si="12"/>
        <v>0</v>
      </c>
      <c r="U71" s="8">
        <f t="shared" si="13"/>
        <v>0</v>
      </c>
    </row>
    <row r="72" spans="1:22" hidden="1">
      <c r="A72" t="s">
        <v>30</v>
      </c>
      <c r="B72" t="s">
        <v>211</v>
      </c>
      <c r="C72" t="s">
        <v>86</v>
      </c>
      <c r="D72" t="s">
        <v>125</v>
      </c>
      <c r="E72" t="s">
        <v>216</v>
      </c>
      <c r="F72" s="6">
        <v>2791</v>
      </c>
      <c r="G72" t="s">
        <v>49</v>
      </c>
      <c r="H72" s="35" t="s">
        <v>219</v>
      </c>
      <c r="I72" s="6">
        <v>2</v>
      </c>
      <c r="J72" s="6">
        <v>2</v>
      </c>
      <c r="K72" s="1">
        <v>500000000</v>
      </c>
      <c r="L72" s="1">
        <v>0</v>
      </c>
      <c r="M72" s="1">
        <v>0</v>
      </c>
      <c r="N72" s="7">
        <v>0</v>
      </c>
      <c r="O72" s="7">
        <v>0</v>
      </c>
      <c r="P72" s="7">
        <f t="shared" si="11"/>
        <v>0</v>
      </c>
      <c r="Q72" s="7">
        <f>+IFERROR(VLOOKUP(H72,'[1]TD 2T'!$E$5:$G$61,3,FALSE),0)</f>
        <v>0</v>
      </c>
      <c r="R72" s="7">
        <f t="shared" ref="R67:R85" si="14">K72-P72-M72</f>
        <v>500000000</v>
      </c>
      <c r="S72" s="7">
        <v>0</v>
      </c>
      <c r="T72" s="7">
        <f t="shared" si="12"/>
        <v>500000000</v>
      </c>
      <c r="U72" s="8">
        <f t="shared" si="13"/>
        <v>0</v>
      </c>
    </row>
    <row r="73" spans="1:22" hidden="1">
      <c r="A73" t="s">
        <v>15</v>
      </c>
      <c r="B73" t="s">
        <v>80</v>
      </c>
      <c r="C73" t="s">
        <v>69</v>
      </c>
      <c r="D73" t="s">
        <v>215</v>
      </c>
      <c r="E73" t="s">
        <v>216</v>
      </c>
      <c r="F73" s="6">
        <v>2791</v>
      </c>
      <c r="G73" t="s">
        <v>49</v>
      </c>
      <c r="H73" s="35" t="s">
        <v>220</v>
      </c>
      <c r="I73" s="6">
        <v>1</v>
      </c>
      <c r="J73" s="6">
        <v>1</v>
      </c>
      <c r="K73" s="1">
        <v>400000000</v>
      </c>
      <c r="L73" s="1">
        <v>0</v>
      </c>
      <c r="M73" s="1">
        <v>0</v>
      </c>
      <c r="N73" s="7">
        <v>0</v>
      </c>
      <c r="O73" s="7">
        <v>0</v>
      </c>
      <c r="P73" s="7">
        <f t="shared" si="11"/>
        <v>0</v>
      </c>
      <c r="Q73" s="7">
        <f>+IFERROR(VLOOKUP(H73,'[1]TD 2T'!$E$5:$G$61,3,FALSE),0)</f>
        <v>0</v>
      </c>
      <c r="R73" s="7">
        <f t="shared" si="14"/>
        <v>400000000</v>
      </c>
      <c r="S73" s="7">
        <v>0</v>
      </c>
      <c r="T73" s="7">
        <f t="shared" si="12"/>
        <v>400000000</v>
      </c>
      <c r="U73" s="8">
        <f t="shared" si="13"/>
        <v>0</v>
      </c>
    </row>
    <row r="74" spans="1:22" hidden="1">
      <c r="A74" t="s">
        <v>15</v>
      </c>
      <c r="B74" t="s">
        <v>80</v>
      </c>
      <c r="C74" t="s">
        <v>69</v>
      </c>
      <c r="D74" t="s">
        <v>215</v>
      </c>
      <c r="E74" t="s">
        <v>216</v>
      </c>
      <c r="F74" s="6">
        <v>2791</v>
      </c>
      <c r="G74" t="s">
        <v>49</v>
      </c>
      <c r="H74" s="35" t="s">
        <v>221</v>
      </c>
      <c r="I74" s="6">
        <v>1</v>
      </c>
      <c r="J74" s="6">
        <v>1</v>
      </c>
      <c r="K74" s="1">
        <v>200000000</v>
      </c>
      <c r="L74" s="1">
        <v>0</v>
      </c>
      <c r="M74" s="1">
        <v>0</v>
      </c>
      <c r="N74" s="7">
        <v>0</v>
      </c>
      <c r="O74" s="7">
        <v>0</v>
      </c>
      <c r="P74" s="7">
        <f t="shared" si="11"/>
        <v>0</v>
      </c>
      <c r="Q74" s="7">
        <f>+IFERROR(VLOOKUP(H74,'[1]TD 2T'!$E$5:$G$61,3,FALSE),0)</f>
        <v>0</v>
      </c>
      <c r="R74" s="7">
        <f t="shared" si="14"/>
        <v>200000000</v>
      </c>
      <c r="S74" s="7">
        <v>0</v>
      </c>
      <c r="T74" s="7">
        <f t="shared" si="12"/>
        <v>200000000</v>
      </c>
      <c r="U74" s="8">
        <f t="shared" si="13"/>
        <v>0</v>
      </c>
    </row>
    <row r="75" spans="1:22" hidden="1">
      <c r="A75" t="s">
        <v>15</v>
      </c>
      <c r="B75" t="s">
        <v>80</v>
      </c>
      <c r="C75" t="s">
        <v>69</v>
      </c>
      <c r="D75" t="s">
        <v>215</v>
      </c>
      <c r="E75" t="s">
        <v>216</v>
      </c>
      <c r="F75" s="6">
        <v>2791</v>
      </c>
      <c r="G75" t="s">
        <v>49</v>
      </c>
      <c r="H75" s="35" t="s">
        <v>222</v>
      </c>
      <c r="I75" s="6">
        <v>1</v>
      </c>
      <c r="J75" s="6">
        <v>1</v>
      </c>
      <c r="K75" s="1">
        <v>300000000</v>
      </c>
      <c r="L75" s="1">
        <v>0</v>
      </c>
      <c r="M75" s="1">
        <v>0</v>
      </c>
      <c r="N75" s="7">
        <v>0</v>
      </c>
      <c r="O75" s="7">
        <v>0</v>
      </c>
      <c r="P75" s="7">
        <f t="shared" si="11"/>
        <v>0</v>
      </c>
      <c r="Q75" s="7">
        <f>+IFERROR(VLOOKUP(H75,'[1]TD 2T'!$E$5:$G$61,3,FALSE),0)</f>
        <v>0</v>
      </c>
      <c r="R75" s="7">
        <f t="shared" si="14"/>
        <v>300000000</v>
      </c>
      <c r="S75" s="7">
        <v>0</v>
      </c>
      <c r="T75" s="7">
        <f t="shared" si="12"/>
        <v>300000000</v>
      </c>
      <c r="U75" s="8">
        <f t="shared" si="13"/>
        <v>0</v>
      </c>
    </row>
    <row r="76" spans="1:22" hidden="1">
      <c r="A76" t="s">
        <v>30</v>
      </c>
      <c r="B76" t="s">
        <v>200</v>
      </c>
      <c r="C76" t="s">
        <v>86</v>
      </c>
      <c r="D76" t="s">
        <v>125</v>
      </c>
      <c r="E76" t="s">
        <v>223</v>
      </c>
      <c r="F76" s="6">
        <v>2797</v>
      </c>
      <c r="G76" t="s">
        <v>50</v>
      </c>
      <c r="H76" s="35" t="s">
        <v>224</v>
      </c>
      <c r="I76" s="6">
        <v>1</v>
      </c>
      <c r="J76" s="6">
        <v>1</v>
      </c>
      <c r="K76" s="1">
        <v>400000000</v>
      </c>
      <c r="L76" s="1">
        <v>0</v>
      </c>
      <c r="M76" s="1">
        <v>0</v>
      </c>
      <c r="N76" s="7">
        <v>112000000</v>
      </c>
      <c r="O76" s="7">
        <v>0</v>
      </c>
      <c r="P76" s="7">
        <f t="shared" si="11"/>
        <v>112000000</v>
      </c>
      <c r="Q76" s="7">
        <f>+IFERROR(VLOOKUP(H76,'[1]TD 2T'!$E$5:$G$61,3,FALSE),0)</f>
        <v>27733333</v>
      </c>
      <c r="R76" s="7">
        <f t="shared" si="14"/>
        <v>288000000</v>
      </c>
      <c r="S76" s="7">
        <v>154000000</v>
      </c>
      <c r="T76" s="7">
        <f t="shared" si="12"/>
        <v>246000000</v>
      </c>
      <c r="U76" s="8">
        <f t="shared" si="13"/>
        <v>0.28000000000000003</v>
      </c>
    </row>
    <row r="77" spans="1:22" hidden="1">
      <c r="A77" t="s">
        <v>15</v>
      </c>
      <c r="B77" t="s">
        <v>80</v>
      </c>
      <c r="C77" t="s">
        <v>69</v>
      </c>
      <c r="D77" t="s">
        <v>215</v>
      </c>
      <c r="E77" t="s">
        <v>223</v>
      </c>
      <c r="F77" s="6">
        <v>2797</v>
      </c>
      <c r="G77" t="s">
        <v>50</v>
      </c>
      <c r="H77" s="35" t="s">
        <v>225</v>
      </c>
      <c r="I77" s="6">
        <v>1</v>
      </c>
      <c r="J77" s="6">
        <v>1</v>
      </c>
      <c r="K77" s="1">
        <v>200000000</v>
      </c>
      <c r="L77" s="1">
        <v>0</v>
      </c>
      <c r="M77" s="1">
        <v>0</v>
      </c>
      <c r="N77" s="7">
        <v>0</v>
      </c>
      <c r="O77" s="7">
        <v>0</v>
      </c>
      <c r="P77" s="7">
        <f t="shared" si="11"/>
        <v>0</v>
      </c>
      <c r="Q77" s="7">
        <f>+IFERROR(VLOOKUP(H77,'[1]TD 2T'!$E$5:$G$61,3,FALSE),0)</f>
        <v>0</v>
      </c>
      <c r="R77" s="7">
        <f t="shared" si="14"/>
        <v>200000000</v>
      </c>
      <c r="S77" s="7">
        <v>0</v>
      </c>
      <c r="T77" s="7">
        <f t="shared" si="12"/>
        <v>200000000</v>
      </c>
      <c r="U77" s="8">
        <f t="shared" si="13"/>
        <v>0</v>
      </c>
    </row>
    <row r="78" spans="1:22" hidden="1">
      <c r="A78" t="s">
        <v>25</v>
      </c>
      <c r="B78" t="s">
        <v>132</v>
      </c>
      <c r="C78" t="s">
        <v>69</v>
      </c>
      <c r="D78" t="s">
        <v>226</v>
      </c>
      <c r="E78" t="s">
        <v>227</v>
      </c>
      <c r="F78" s="6">
        <v>2802</v>
      </c>
      <c r="G78" t="s">
        <v>51</v>
      </c>
      <c r="H78" s="35" t="s">
        <v>228</v>
      </c>
      <c r="I78" s="6">
        <v>1</v>
      </c>
      <c r="J78" s="6">
        <v>1</v>
      </c>
      <c r="K78" s="1">
        <v>250000000</v>
      </c>
      <c r="L78" s="1">
        <v>0</v>
      </c>
      <c r="M78" s="1">
        <v>0</v>
      </c>
      <c r="N78" s="7">
        <v>0</v>
      </c>
      <c r="O78" s="7">
        <v>0</v>
      </c>
      <c r="P78" s="7">
        <f t="shared" si="11"/>
        <v>0</v>
      </c>
      <c r="Q78" s="7">
        <f>+IFERROR(VLOOKUP(H78,'[1]TD 2T'!$E$5:$G$61,3,FALSE),0)</f>
        <v>0</v>
      </c>
      <c r="R78" s="7">
        <f t="shared" si="14"/>
        <v>250000000</v>
      </c>
      <c r="S78" s="7">
        <v>0</v>
      </c>
      <c r="T78" s="7">
        <f t="shared" si="12"/>
        <v>250000000</v>
      </c>
      <c r="U78" s="8">
        <f t="shared" si="13"/>
        <v>0</v>
      </c>
    </row>
    <row r="79" spans="1:22" hidden="1">
      <c r="A79" t="s">
        <v>25</v>
      </c>
      <c r="B79" t="s">
        <v>132</v>
      </c>
      <c r="C79" t="s">
        <v>69</v>
      </c>
      <c r="D79" t="s">
        <v>226</v>
      </c>
      <c r="E79" t="s">
        <v>229</v>
      </c>
      <c r="F79" s="6">
        <v>2802</v>
      </c>
      <c r="G79" t="s">
        <v>51</v>
      </c>
      <c r="H79" s="35" t="s">
        <v>230</v>
      </c>
      <c r="I79" s="6">
        <v>400</v>
      </c>
      <c r="J79" s="6">
        <v>400</v>
      </c>
      <c r="K79" s="1">
        <v>2000000000</v>
      </c>
      <c r="L79" s="1">
        <v>0</v>
      </c>
      <c r="M79" s="1">
        <v>0</v>
      </c>
      <c r="N79" s="7">
        <v>757600000</v>
      </c>
      <c r="O79" s="7">
        <v>0</v>
      </c>
      <c r="P79" s="7">
        <f t="shared" si="11"/>
        <v>757600000</v>
      </c>
      <c r="Q79" s="7">
        <f>+IFERROR(VLOOKUP(H79,'[1]TD 2T'!$E$5:$G$61,3,FALSE),0)</f>
        <v>221140000</v>
      </c>
      <c r="R79" s="7">
        <f t="shared" si="14"/>
        <v>1242400000</v>
      </c>
      <c r="S79" s="7">
        <v>1041700000</v>
      </c>
      <c r="T79" s="7">
        <f t="shared" si="12"/>
        <v>958300000</v>
      </c>
      <c r="U79" s="8">
        <f t="shared" si="13"/>
        <v>0.37880000000000003</v>
      </c>
    </row>
    <row r="80" spans="1:22" hidden="1">
      <c r="A80" t="s">
        <v>30</v>
      </c>
      <c r="B80" t="s">
        <v>200</v>
      </c>
      <c r="C80" t="s">
        <v>86</v>
      </c>
      <c r="D80" t="s">
        <v>125</v>
      </c>
      <c r="E80" t="s">
        <v>231</v>
      </c>
      <c r="F80" s="6">
        <v>2802</v>
      </c>
      <c r="G80" t="s">
        <v>51</v>
      </c>
      <c r="H80" s="35" t="s">
        <v>232</v>
      </c>
      <c r="I80" s="6">
        <v>1000</v>
      </c>
      <c r="J80" s="6">
        <v>1000</v>
      </c>
      <c r="K80" s="1">
        <v>1000000000</v>
      </c>
      <c r="L80" s="1">
        <v>54400000</v>
      </c>
      <c r="M80" s="1">
        <v>40800000</v>
      </c>
      <c r="N80" s="7">
        <v>551120000</v>
      </c>
      <c r="O80" s="7">
        <v>0</v>
      </c>
      <c r="P80" s="7">
        <f t="shared" si="11"/>
        <v>551120000</v>
      </c>
      <c r="Q80" s="7">
        <f>+IFERROR(VLOOKUP(H80,'[1]TD 2T'!$E$5:$G$61,3,FALSE),0)</f>
        <v>186877666</v>
      </c>
      <c r="R80" s="7">
        <f t="shared" si="14"/>
        <v>408080000</v>
      </c>
      <c r="S80" s="7">
        <v>757790000</v>
      </c>
      <c r="T80" s="7">
        <f t="shared" si="12"/>
        <v>201410000</v>
      </c>
      <c r="U80" s="8">
        <f t="shared" si="13"/>
        <v>0.55112000000000005</v>
      </c>
    </row>
    <row r="81" spans="1:21" hidden="1">
      <c r="A81" t="s">
        <v>25</v>
      </c>
      <c r="B81" t="s">
        <v>132</v>
      </c>
      <c r="C81" t="s">
        <v>86</v>
      </c>
      <c r="D81" t="s">
        <v>226</v>
      </c>
      <c r="E81" t="s">
        <v>233</v>
      </c>
      <c r="F81" s="6">
        <v>2802</v>
      </c>
      <c r="G81" t="s">
        <v>51</v>
      </c>
      <c r="H81" s="35" t="s">
        <v>234</v>
      </c>
      <c r="I81" s="6">
        <v>1500</v>
      </c>
      <c r="J81" s="6">
        <v>1500</v>
      </c>
      <c r="K81" s="1">
        <v>1800000000</v>
      </c>
      <c r="L81" s="1">
        <v>38400000</v>
      </c>
      <c r="M81" s="1">
        <v>28800000</v>
      </c>
      <c r="N81" s="7">
        <v>620800000</v>
      </c>
      <c r="O81" s="7">
        <v>0</v>
      </c>
      <c r="P81" s="7">
        <f t="shared" si="11"/>
        <v>620800000</v>
      </c>
      <c r="Q81" s="7">
        <f>+IFERROR(VLOOKUP(H81,'[1]TD 2T'!$E$5:$G$61,3,FALSE),0)</f>
        <v>191866666</v>
      </c>
      <c r="R81" s="7">
        <f t="shared" si="14"/>
        <v>1150400000</v>
      </c>
      <c r="S81" s="7">
        <v>853600000</v>
      </c>
      <c r="T81" s="7">
        <f t="shared" si="12"/>
        <v>917600000</v>
      </c>
      <c r="U81" s="8">
        <f t="shared" si="13"/>
        <v>0.34488888888888891</v>
      </c>
    </row>
    <row r="82" spans="1:21" hidden="1">
      <c r="A82" t="s">
        <v>15</v>
      </c>
      <c r="B82" t="s">
        <v>85</v>
      </c>
      <c r="C82" t="s">
        <v>69</v>
      </c>
      <c r="D82" t="s">
        <v>143</v>
      </c>
      <c r="E82" t="s">
        <v>146</v>
      </c>
      <c r="F82" s="6">
        <v>2805</v>
      </c>
      <c r="G82" t="s">
        <v>52</v>
      </c>
      <c r="H82" s="35" t="s">
        <v>235</v>
      </c>
      <c r="I82" s="6">
        <v>1000</v>
      </c>
      <c r="J82" s="6">
        <v>1000</v>
      </c>
      <c r="K82" s="1">
        <v>200000000</v>
      </c>
      <c r="L82" s="1">
        <v>0</v>
      </c>
      <c r="M82" s="1">
        <v>0</v>
      </c>
      <c r="N82" s="7">
        <v>46400000</v>
      </c>
      <c r="O82" s="7">
        <v>0</v>
      </c>
      <c r="P82" s="7">
        <f t="shared" si="11"/>
        <v>46400000</v>
      </c>
      <c r="Q82" s="7">
        <f>+IFERROR(VLOOKUP(H82,'[1]TD 2T'!$E$5:$G$61,3,FALSE),0)</f>
        <v>4833333</v>
      </c>
      <c r="R82" s="7">
        <f t="shared" si="14"/>
        <v>153600000</v>
      </c>
      <c r="S82" s="7">
        <v>63800000</v>
      </c>
      <c r="T82" s="7">
        <f t="shared" si="12"/>
        <v>136200000</v>
      </c>
      <c r="U82" s="8">
        <f t="shared" si="13"/>
        <v>0.23200000000000001</v>
      </c>
    </row>
    <row r="83" spans="1:21" hidden="1">
      <c r="A83" t="s">
        <v>25</v>
      </c>
      <c r="B83" t="s">
        <v>132</v>
      </c>
      <c r="C83" t="s">
        <v>69</v>
      </c>
      <c r="D83" t="s">
        <v>226</v>
      </c>
      <c r="E83" t="s">
        <v>146</v>
      </c>
      <c r="F83" s="6">
        <v>2805</v>
      </c>
      <c r="G83" t="s">
        <v>52</v>
      </c>
      <c r="H83" s="35" t="s">
        <v>237</v>
      </c>
      <c r="I83" s="6">
        <v>1</v>
      </c>
      <c r="J83" s="6">
        <v>1</v>
      </c>
      <c r="K83" s="1">
        <v>100000000</v>
      </c>
      <c r="L83" s="1">
        <v>0</v>
      </c>
      <c r="M83" s="1">
        <v>0</v>
      </c>
      <c r="N83" s="7">
        <v>0</v>
      </c>
      <c r="O83" s="7">
        <v>0</v>
      </c>
      <c r="P83" s="7">
        <f t="shared" si="11"/>
        <v>0</v>
      </c>
      <c r="Q83" s="7">
        <f>+IFERROR(VLOOKUP(H83,'[1]TD 2T'!$E$5:$G$61,3,FALSE),0)</f>
        <v>0</v>
      </c>
      <c r="R83" s="7">
        <f t="shared" si="14"/>
        <v>100000000</v>
      </c>
      <c r="S83" s="7">
        <v>0</v>
      </c>
      <c r="T83" s="7">
        <f t="shared" si="12"/>
        <v>100000000</v>
      </c>
      <c r="U83" s="8">
        <f t="shared" si="13"/>
        <v>0</v>
      </c>
    </row>
    <row r="84" spans="1:21" hidden="1">
      <c r="A84" t="s">
        <v>15</v>
      </c>
      <c r="B84" t="s">
        <v>85</v>
      </c>
      <c r="C84" t="s">
        <v>69</v>
      </c>
      <c r="D84" t="s">
        <v>143</v>
      </c>
      <c r="E84" t="s">
        <v>146</v>
      </c>
      <c r="F84" s="6">
        <v>2805</v>
      </c>
      <c r="G84" t="s">
        <v>52</v>
      </c>
      <c r="H84" s="35" t="s">
        <v>238</v>
      </c>
      <c r="I84" s="6">
        <v>2.5</v>
      </c>
      <c r="J84" s="58">
        <v>5</v>
      </c>
      <c r="K84" s="1">
        <v>300000000</v>
      </c>
      <c r="L84" s="1">
        <v>38000000</v>
      </c>
      <c r="M84" s="47">
        <v>0</v>
      </c>
      <c r="N84" s="7">
        <v>115600000</v>
      </c>
      <c r="O84" s="7">
        <v>0</v>
      </c>
      <c r="P84" s="7">
        <f t="shared" si="11"/>
        <v>115600000</v>
      </c>
      <c r="Q84" s="7">
        <f>+IFERROR(VLOOKUP(H84,'[1]TD 2T'!$E$5:$G$61,3,FALSE),0)</f>
        <v>38880000</v>
      </c>
      <c r="R84" s="7">
        <f t="shared" si="14"/>
        <v>184400000</v>
      </c>
      <c r="S84" s="7">
        <v>158950000</v>
      </c>
      <c r="T84" s="7">
        <f t="shared" si="12"/>
        <v>141050000</v>
      </c>
      <c r="U84" s="8">
        <f t="shared" si="13"/>
        <v>0.38533333333333336</v>
      </c>
    </row>
    <row r="85" spans="1:21" hidden="1">
      <c r="A85" t="s">
        <v>15</v>
      </c>
      <c r="B85" t="s">
        <v>85</v>
      </c>
      <c r="C85" t="s">
        <v>69</v>
      </c>
      <c r="D85" t="s">
        <v>143</v>
      </c>
      <c r="E85" t="s">
        <v>146</v>
      </c>
      <c r="F85" s="6">
        <v>2805</v>
      </c>
      <c r="G85" t="s">
        <v>52</v>
      </c>
      <c r="H85" s="37" t="s">
        <v>239</v>
      </c>
      <c r="I85" s="6">
        <v>1.25</v>
      </c>
      <c r="J85" s="6">
        <v>1.25</v>
      </c>
      <c r="K85" s="1">
        <v>100000000</v>
      </c>
      <c r="L85" s="1">
        <v>0</v>
      </c>
      <c r="M85" s="1">
        <v>0</v>
      </c>
      <c r="N85" s="7">
        <v>0</v>
      </c>
      <c r="O85" s="7">
        <v>0</v>
      </c>
      <c r="P85" s="7">
        <f t="shared" si="11"/>
        <v>0</v>
      </c>
      <c r="Q85" s="7">
        <f>+IFERROR(VLOOKUP(H85,'[1]TD 2T'!$E$5:$G$61,3,FALSE),0)</f>
        <v>0</v>
      </c>
      <c r="R85" s="7">
        <f t="shared" si="14"/>
        <v>100000000</v>
      </c>
      <c r="S85" s="7">
        <v>0</v>
      </c>
      <c r="T85" s="7">
        <f t="shared" si="12"/>
        <v>100000000</v>
      </c>
      <c r="U85" s="8">
        <f t="shared" si="13"/>
        <v>0</v>
      </c>
    </row>
    <row r="87" spans="1:21">
      <c r="K87" s="7"/>
      <c r="L87" s="7"/>
      <c r="M87" s="7"/>
      <c r="R87" s="7"/>
      <c r="S87" s="7"/>
      <c r="T87" s="7"/>
    </row>
    <row r="88" spans="1:21">
      <c r="K88" s="7"/>
      <c r="L88" s="7"/>
      <c r="M88" s="7"/>
      <c r="R88" s="7"/>
      <c r="S88" s="7"/>
      <c r="T88" s="7"/>
    </row>
    <row r="89" spans="1:21">
      <c r="R89" s="7"/>
      <c r="S89" s="7"/>
      <c r="T89" s="59">
        <v>913052654</v>
      </c>
    </row>
    <row r="90" spans="1:21">
      <c r="T90" s="7"/>
    </row>
    <row r="92" spans="1:21" ht="18">
      <c r="F92" s="12"/>
      <c r="G92" s="13"/>
      <c r="L92" s="56" t="s">
        <v>199</v>
      </c>
      <c r="M92" s="55">
        <v>366480000</v>
      </c>
      <c r="N92" s="55">
        <v>11633520000</v>
      </c>
      <c r="O92" s="14">
        <f>+M92+N92</f>
        <v>12000000000</v>
      </c>
    </row>
    <row r="93" spans="1:21" ht="18">
      <c r="E93" s="12"/>
      <c r="F93" s="12"/>
      <c r="G93" s="13"/>
      <c r="I93" s="14"/>
      <c r="J93" s="14"/>
      <c r="K93" s="7"/>
      <c r="L93" s="56" t="s">
        <v>197</v>
      </c>
      <c r="M93" s="55">
        <v>15228364</v>
      </c>
      <c r="N93" s="55">
        <v>483571636</v>
      </c>
      <c r="O93" s="14">
        <f t="shared" ref="O93:O94" si="15">+M93+N93</f>
        <v>498800000</v>
      </c>
    </row>
    <row r="94" spans="1:21" ht="18">
      <c r="E94" s="12"/>
      <c r="F94" s="12"/>
      <c r="G94" s="13"/>
      <c r="I94" s="14"/>
      <c r="J94" s="14"/>
      <c r="K94" s="7"/>
      <c r="L94" s="56" t="s">
        <v>195</v>
      </c>
      <c r="M94" s="55">
        <v>74188097</v>
      </c>
      <c r="N94" s="55">
        <v>2355811903</v>
      </c>
      <c r="O94" s="14">
        <f t="shared" si="15"/>
        <v>2430000000</v>
      </c>
      <c r="Q94" s="54"/>
    </row>
    <row r="95" spans="1:21">
      <c r="I95" s="14"/>
      <c r="J95" s="14"/>
      <c r="K95" s="7"/>
      <c r="L95" s="7"/>
      <c r="M95" s="7"/>
      <c r="N95" s="7"/>
      <c r="T95" s="7"/>
    </row>
    <row r="96" spans="1:21">
      <c r="I96" s="14"/>
      <c r="J96" s="14"/>
      <c r="K96" s="7"/>
      <c r="L96" s="7"/>
      <c r="M96" s="7"/>
      <c r="Q96" s="9"/>
    </row>
    <row r="97" spans="9:20">
      <c r="I97" s="14"/>
      <c r="J97" s="14"/>
      <c r="K97" s="7"/>
      <c r="L97" s="7"/>
      <c r="M97" s="7"/>
      <c r="N97" s="7"/>
      <c r="T97" s="7"/>
    </row>
    <row r="119" spans="18:18">
      <c r="R119" s="50"/>
    </row>
    <row r="120" spans="18:18">
      <c r="R120" s="54"/>
    </row>
    <row r="121" spans="18:18">
      <c r="R121" s="9"/>
    </row>
    <row r="122" spans="18:18">
      <c r="R122" s="7"/>
    </row>
    <row r="123" spans="18:18">
      <c r="R123" s="7"/>
    </row>
  </sheetData>
  <autoFilter ref="A2:V85" xr:uid="{9C89264E-BB6D-2F4F-8407-3E3F16C0F3DA}">
    <filterColumn colId="5">
      <filters>
        <filter val="2405"/>
      </filters>
    </filterColumn>
  </autoFilter>
  <sortState xmlns:xlrd2="http://schemas.microsoft.com/office/spreadsheetml/2017/richdata2" ref="A3:N85">
    <sortCondition ref="F2:F85"/>
  </sortState>
  <mergeCells count="2">
    <mergeCell ref="W6:W7"/>
    <mergeCell ref="Y6:Y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7C776-38DF-47E2-BA6C-EF8489E5F8B7}">
  <dimension ref="C4:F11"/>
  <sheetViews>
    <sheetView tabSelected="1" workbookViewId="0">
      <selection activeCell="F11" sqref="F11"/>
    </sheetView>
  </sheetViews>
  <sheetFormatPr defaultRowHeight="15.75"/>
  <cols>
    <col min="3" max="3" width="21.375" customWidth="1"/>
    <col min="6" max="6" width="16.75" bestFit="1" customWidth="1"/>
  </cols>
  <sheetData>
    <row r="4" spans="3:6" ht="24" customHeight="1">
      <c r="C4" s="64" t="s">
        <v>244</v>
      </c>
      <c r="F4" s="65">
        <v>885000000</v>
      </c>
    </row>
    <row r="5" spans="3:6" ht="27.75" customHeight="1">
      <c r="C5" s="64" t="s">
        <v>245</v>
      </c>
      <c r="F5" s="65">
        <v>667500000</v>
      </c>
    </row>
    <row r="6" spans="3:6" ht="30.75" customHeight="1">
      <c r="C6" s="64" t="s">
        <v>246</v>
      </c>
      <c r="F6" s="65">
        <v>550000000</v>
      </c>
    </row>
    <row r="7" spans="3:6" ht="31.5" customHeight="1">
      <c r="C7" s="64" t="s">
        <v>247</v>
      </c>
      <c r="E7" s="63">
        <f>SUM(C4:C9)</f>
        <v>0</v>
      </c>
      <c r="F7" s="65">
        <v>625000000</v>
      </c>
    </row>
    <row r="8" spans="3:6" ht="24" customHeight="1">
      <c r="C8" s="64" t="s">
        <v>248</v>
      </c>
      <c r="F8" s="65">
        <v>2130000000</v>
      </c>
    </row>
    <row r="9" spans="3:6" ht="17.25">
      <c r="C9" s="64" t="s">
        <v>249</v>
      </c>
      <c r="F9" s="65">
        <v>1000000000</v>
      </c>
    </row>
    <row r="11" spans="3:6">
      <c r="F11" s="65">
        <f>SUM(F4:F9)</f>
        <v>5857500000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09B80-27B0-8043-8A47-1D5C7FE4E3A1}">
  <dimension ref="C6:E6"/>
  <sheetViews>
    <sheetView workbookViewId="0">
      <selection activeCell="D7" sqref="D7"/>
    </sheetView>
  </sheetViews>
  <sheetFormatPr defaultColWidth="11" defaultRowHeight="15.95"/>
  <sheetData>
    <row r="6" spans="3:5">
      <c r="C6">
        <v>2027</v>
      </c>
      <c r="D6">
        <v>2608</v>
      </c>
      <c r="E6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3C85E-26E4-0840-8F35-3FE3E39C421F}">
  <sheetPr filterMode="1"/>
  <dimension ref="A1:Y123"/>
  <sheetViews>
    <sheetView topLeftCell="G1" workbookViewId="0">
      <pane ySplit="2" topLeftCell="A61" activePane="bottomLeft" state="frozen"/>
      <selection pane="bottomLeft" activeCell="N61" sqref="N61"/>
    </sheetView>
  </sheetViews>
  <sheetFormatPr defaultColWidth="11.5" defaultRowHeight="15.95"/>
  <cols>
    <col min="3" max="3" width="22.125" customWidth="1"/>
    <col min="4" max="4" width="17.5" customWidth="1"/>
    <col min="5" max="5" width="27.375" customWidth="1"/>
    <col min="6" max="6" width="8" customWidth="1"/>
    <col min="7" max="7" width="8.5" customWidth="1"/>
    <col min="8" max="8" width="37" customWidth="1"/>
    <col min="9" max="9" width="9.875" customWidth="1"/>
    <col min="10" max="10" width="17.5" bestFit="1" customWidth="1"/>
    <col min="11" max="12" width="17.5" customWidth="1"/>
    <col min="13" max="18" width="16.125" customWidth="1"/>
    <col min="19" max="19" width="20.375" customWidth="1"/>
    <col min="20" max="20" width="16.125" customWidth="1"/>
    <col min="21" max="21" width="15.375" bestFit="1" customWidth="1"/>
    <col min="22" max="22" width="15" bestFit="1" customWidth="1"/>
    <col min="23" max="23" width="33" customWidth="1"/>
    <col min="24" max="24" width="15.875" bestFit="1" customWidth="1"/>
  </cols>
  <sheetData>
    <row r="1" spans="1:25">
      <c r="J1" s="1">
        <f t="shared" ref="J1:S1" si="0">+SUM(J3:J85)</f>
        <v>127690480000</v>
      </c>
      <c r="K1" s="1">
        <f t="shared" si="0"/>
        <v>3048000000</v>
      </c>
      <c r="L1" s="1">
        <f t="shared" si="0"/>
        <v>2706280000</v>
      </c>
      <c r="M1" s="1">
        <f t="shared" si="0"/>
        <v>34734288000</v>
      </c>
      <c r="N1" s="1">
        <f t="shared" si="0"/>
        <v>15309755250</v>
      </c>
      <c r="O1" s="1">
        <f t="shared" si="0"/>
        <v>50044043250</v>
      </c>
      <c r="P1" s="1">
        <f t="shared" si="0"/>
        <v>0</v>
      </c>
      <c r="Q1" s="1">
        <f t="shared" si="0"/>
        <v>74940156750</v>
      </c>
      <c r="R1" s="1">
        <f t="shared" si="0"/>
        <v>47759646000</v>
      </c>
      <c r="S1" s="1">
        <f t="shared" si="0"/>
        <v>61955598750</v>
      </c>
      <c r="T1" s="44">
        <f>+O1/J1</f>
        <v>0.39191679168251226</v>
      </c>
    </row>
    <row r="2" spans="1:25" s="6" customFormat="1" ht="36">
      <c r="A2" s="3" t="s">
        <v>1</v>
      </c>
      <c r="B2" s="3" t="s">
        <v>53</v>
      </c>
      <c r="C2" s="3" t="s">
        <v>54</v>
      </c>
      <c r="D2" s="3" t="s">
        <v>55</v>
      </c>
      <c r="E2" s="3" t="s">
        <v>56</v>
      </c>
      <c r="F2" s="3" t="s">
        <v>2</v>
      </c>
      <c r="G2" s="3" t="s">
        <v>3</v>
      </c>
      <c r="H2" s="3" t="s">
        <v>57</v>
      </c>
      <c r="I2" s="3" t="s">
        <v>58</v>
      </c>
      <c r="J2" s="3" t="s">
        <v>59</v>
      </c>
      <c r="K2" s="4" t="s">
        <v>60</v>
      </c>
      <c r="L2" s="4" t="s">
        <v>61</v>
      </c>
      <c r="M2" s="4" t="s">
        <v>5</v>
      </c>
      <c r="N2" s="4" t="s">
        <v>6</v>
      </c>
      <c r="O2" s="5" t="s">
        <v>62</v>
      </c>
      <c r="P2" s="5" t="s">
        <v>63</v>
      </c>
      <c r="Q2" s="4" t="s">
        <v>64</v>
      </c>
      <c r="R2" s="4" t="s">
        <v>65</v>
      </c>
      <c r="S2" s="38" t="s">
        <v>67</v>
      </c>
      <c r="T2" s="5" t="s">
        <v>10</v>
      </c>
      <c r="U2"/>
      <c r="V2"/>
      <c r="W2"/>
      <c r="X2"/>
      <c r="Y2"/>
    </row>
    <row r="3" spans="1:25" hidden="1">
      <c r="A3" t="s">
        <v>12</v>
      </c>
      <c r="B3" t="s">
        <v>68</v>
      </c>
      <c r="C3" t="s">
        <v>69</v>
      </c>
      <c r="D3" t="s">
        <v>70</v>
      </c>
      <c r="E3" t="s">
        <v>71</v>
      </c>
      <c r="F3" s="6">
        <v>2251</v>
      </c>
      <c r="G3" t="s">
        <v>13</v>
      </c>
      <c r="H3" s="35" t="s">
        <v>72</v>
      </c>
      <c r="I3" s="6">
        <v>30</v>
      </c>
      <c r="J3" s="1">
        <v>1185000000</v>
      </c>
      <c r="K3" s="1">
        <v>0</v>
      </c>
      <c r="L3" s="47">
        <v>300000000</v>
      </c>
      <c r="M3" s="7">
        <v>0</v>
      </c>
      <c r="N3" s="7">
        <v>0</v>
      </c>
      <c r="O3" s="7">
        <f t="shared" ref="O3:O34" si="1">+M3+N3</f>
        <v>0</v>
      </c>
      <c r="P3" s="7">
        <f>+IFERROR(VLOOKUP(H3,'[1]TD 1T'!$D$2:$E$58,2,FALSE),0)</f>
        <v>0</v>
      </c>
      <c r="Q3" s="7">
        <f t="shared" ref="Q3:Q34" si="2">J3-O3-L3</f>
        <v>885000000</v>
      </c>
      <c r="R3" s="7">
        <v>0</v>
      </c>
      <c r="S3" s="7">
        <f t="shared" ref="S3:S34" si="3">+J3-L3-N3-R3</f>
        <v>885000000</v>
      </c>
      <c r="T3" s="8">
        <f t="shared" ref="T3:T34" si="4">+IFERROR(O3/J3,0)</f>
        <v>0</v>
      </c>
      <c r="U3" s="7"/>
    </row>
    <row r="4" spans="1:25" hidden="1">
      <c r="A4" t="s">
        <v>15</v>
      </c>
      <c r="B4" t="s">
        <v>73</v>
      </c>
      <c r="C4" t="s">
        <v>69</v>
      </c>
      <c r="D4" t="s">
        <v>74</v>
      </c>
      <c r="E4" t="s">
        <v>75</v>
      </c>
      <c r="F4" s="6">
        <v>2252</v>
      </c>
      <c r="G4" t="s">
        <v>16</v>
      </c>
      <c r="H4" s="35" t="s">
        <v>76</v>
      </c>
      <c r="I4" s="6">
        <v>4.25</v>
      </c>
      <c r="J4" s="1">
        <v>17500000000</v>
      </c>
      <c r="K4" s="1">
        <v>839120000</v>
      </c>
      <c r="L4" s="1">
        <v>658140000</v>
      </c>
      <c r="M4" s="7">
        <v>3252720000</v>
      </c>
      <c r="N4" s="7">
        <v>0</v>
      </c>
      <c r="O4" s="7">
        <f t="shared" si="1"/>
        <v>3252720000</v>
      </c>
      <c r="P4" s="7">
        <f>+IFERROR(VLOOKUP(H4,'[1]TD 1T'!$D$2:$E$58,2,FALSE),0)</f>
        <v>0</v>
      </c>
      <c r="Q4" s="7">
        <f t="shared" si="2"/>
        <v>13589140000</v>
      </c>
      <c r="R4" s="7">
        <v>4472490000</v>
      </c>
      <c r="S4" s="7">
        <f t="shared" si="3"/>
        <v>12369370000</v>
      </c>
      <c r="T4" s="8">
        <f t="shared" si="4"/>
        <v>0.18586971428571428</v>
      </c>
      <c r="V4" s="15"/>
      <c r="W4" s="15"/>
      <c r="X4" s="15"/>
    </row>
    <row r="5" spans="1:25" hidden="1">
      <c r="A5" t="s">
        <v>17</v>
      </c>
      <c r="B5" t="s">
        <v>73</v>
      </c>
      <c r="C5" t="s">
        <v>69</v>
      </c>
      <c r="D5" t="s">
        <v>77</v>
      </c>
      <c r="E5" t="s">
        <v>78</v>
      </c>
      <c r="F5" s="6">
        <v>2254</v>
      </c>
      <c r="G5" t="s">
        <v>18</v>
      </c>
      <c r="H5" s="35" t="s">
        <v>79</v>
      </c>
      <c r="I5" s="6">
        <v>1230</v>
      </c>
      <c r="J5" s="1">
        <v>2500000000</v>
      </c>
      <c r="K5" s="1">
        <v>0</v>
      </c>
      <c r="L5" s="1">
        <v>0</v>
      </c>
      <c r="M5" s="7">
        <v>313600000</v>
      </c>
      <c r="N5" s="7">
        <v>0</v>
      </c>
      <c r="O5" s="7">
        <f t="shared" si="1"/>
        <v>313600000</v>
      </c>
      <c r="P5" s="7">
        <f>+IFERROR(VLOOKUP(H5,'[1]TD 1T'!$D$2:$E$58,2,FALSE),0)</f>
        <v>0</v>
      </c>
      <c r="Q5" s="7">
        <f t="shared" si="2"/>
        <v>2186400000</v>
      </c>
      <c r="R5" s="7">
        <v>431200000</v>
      </c>
      <c r="S5" s="7">
        <f t="shared" si="3"/>
        <v>2068800000</v>
      </c>
      <c r="T5" s="8">
        <f t="shared" si="4"/>
        <v>0.12544</v>
      </c>
      <c r="V5" s="15"/>
      <c r="W5" s="15"/>
      <c r="X5" s="15"/>
    </row>
    <row r="6" spans="1:25" hidden="1">
      <c r="A6" t="s">
        <v>15</v>
      </c>
      <c r="B6" t="s">
        <v>80</v>
      </c>
      <c r="C6" t="s">
        <v>69</v>
      </c>
      <c r="D6" t="s">
        <v>81</v>
      </c>
      <c r="E6" t="s">
        <v>82</v>
      </c>
      <c r="F6" s="6">
        <v>2257</v>
      </c>
      <c r="G6" t="s">
        <v>19</v>
      </c>
      <c r="H6" s="36" t="s">
        <v>83</v>
      </c>
      <c r="I6" s="6">
        <v>220</v>
      </c>
      <c r="J6" s="1">
        <v>1100000000</v>
      </c>
      <c r="K6" s="1">
        <v>44800000</v>
      </c>
      <c r="L6" s="1">
        <v>67200000</v>
      </c>
      <c r="M6" s="7">
        <v>268800000</v>
      </c>
      <c r="N6" s="7">
        <v>0</v>
      </c>
      <c r="O6" s="7">
        <f t="shared" si="1"/>
        <v>268800000</v>
      </c>
      <c r="P6" s="7">
        <f>+IFERROR(VLOOKUP(H6,'[1]TD 1T'!$D$2:$E$58,2,FALSE),0)</f>
        <v>0</v>
      </c>
      <c r="Q6" s="7">
        <f t="shared" si="2"/>
        <v>764000000</v>
      </c>
      <c r="R6" s="7">
        <v>369600000</v>
      </c>
      <c r="S6" s="7">
        <f t="shared" si="3"/>
        <v>663200000</v>
      </c>
      <c r="T6" s="8">
        <f t="shared" si="4"/>
        <v>0.24436363636363637</v>
      </c>
      <c r="V6" s="62"/>
      <c r="W6" s="16"/>
      <c r="X6" s="62"/>
    </row>
    <row r="7" spans="1:25" hidden="1">
      <c r="A7" t="s">
        <v>15</v>
      </c>
      <c r="B7" t="s">
        <v>80</v>
      </c>
      <c r="C7" t="s">
        <v>69</v>
      </c>
      <c r="D7" t="s">
        <v>81</v>
      </c>
      <c r="E7" t="s">
        <v>82</v>
      </c>
      <c r="F7" s="6">
        <v>2257</v>
      </c>
      <c r="G7" t="s">
        <v>19</v>
      </c>
      <c r="H7" s="36" t="s">
        <v>84</v>
      </c>
      <c r="I7" s="6">
        <v>8</v>
      </c>
      <c r="J7" s="1">
        <v>1085240000</v>
      </c>
      <c r="K7" s="1">
        <v>0</v>
      </c>
      <c r="L7" s="1">
        <v>0</v>
      </c>
      <c r="M7" s="7">
        <v>0</v>
      </c>
      <c r="N7" s="7">
        <v>0</v>
      </c>
      <c r="O7" s="7">
        <f t="shared" si="1"/>
        <v>0</v>
      </c>
      <c r="P7" s="7">
        <f>+IFERROR(VLOOKUP(H7,'[1]TD 1T'!$D$2:$E$58,2,FALSE),0)</f>
        <v>0</v>
      </c>
      <c r="Q7" s="7">
        <f t="shared" si="2"/>
        <v>1085240000</v>
      </c>
      <c r="R7" s="7">
        <v>0</v>
      </c>
      <c r="S7" s="7">
        <f t="shared" si="3"/>
        <v>1085240000</v>
      </c>
      <c r="T7" s="8">
        <f t="shared" si="4"/>
        <v>0</v>
      </c>
      <c r="V7" s="62"/>
      <c r="W7" s="16"/>
      <c r="X7" s="62"/>
    </row>
    <row r="8" spans="1:25" hidden="1">
      <c r="A8" t="s">
        <v>15</v>
      </c>
      <c r="B8" t="s">
        <v>85</v>
      </c>
      <c r="C8" t="s">
        <v>86</v>
      </c>
      <c r="D8" t="s">
        <v>87</v>
      </c>
      <c r="E8" t="s">
        <v>88</v>
      </c>
      <c r="F8" s="6">
        <v>2273</v>
      </c>
      <c r="G8" t="s">
        <v>21</v>
      </c>
      <c r="H8" s="35" t="s">
        <v>89</v>
      </c>
      <c r="I8" s="6">
        <v>1</v>
      </c>
      <c r="J8" s="1">
        <v>600000000</v>
      </c>
      <c r="K8" s="1">
        <v>0</v>
      </c>
      <c r="L8" s="1">
        <v>0</v>
      </c>
      <c r="M8" s="7">
        <v>153600000</v>
      </c>
      <c r="N8" s="7">
        <v>0</v>
      </c>
      <c r="O8" s="7">
        <f t="shared" si="1"/>
        <v>153600000</v>
      </c>
      <c r="P8" s="7">
        <f>+IFERROR(VLOOKUP(H8,'[1]TD 1T'!$D$2:$E$58,2,FALSE),0)</f>
        <v>0</v>
      </c>
      <c r="Q8" s="7">
        <f t="shared" si="2"/>
        <v>446400000</v>
      </c>
      <c r="R8" s="7">
        <v>211200000</v>
      </c>
      <c r="S8" s="7">
        <f t="shared" si="3"/>
        <v>388800000</v>
      </c>
      <c r="T8" s="8">
        <f t="shared" si="4"/>
        <v>0.25600000000000001</v>
      </c>
      <c r="V8" s="9"/>
      <c r="W8" s="9"/>
      <c r="X8" s="9"/>
    </row>
    <row r="9" spans="1:25" hidden="1">
      <c r="A9" t="s">
        <v>15</v>
      </c>
      <c r="B9" t="s">
        <v>85</v>
      </c>
      <c r="C9" t="s">
        <v>86</v>
      </c>
      <c r="D9" t="s">
        <v>87</v>
      </c>
      <c r="E9" t="s">
        <v>88</v>
      </c>
      <c r="F9" s="6">
        <v>2273</v>
      </c>
      <c r="G9" t="s">
        <v>21</v>
      </c>
      <c r="H9" s="35" t="s">
        <v>90</v>
      </c>
      <c r="I9" s="6">
        <v>1</v>
      </c>
      <c r="J9" s="1">
        <v>1900000000</v>
      </c>
      <c r="K9" s="1">
        <v>0</v>
      </c>
      <c r="L9" s="1">
        <v>0</v>
      </c>
      <c r="M9" s="7">
        <v>571120000</v>
      </c>
      <c r="N9" s="7">
        <v>0</v>
      </c>
      <c r="O9" s="7">
        <f t="shared" si="1"/>
        <v>571120000</v>
      </c>
      <c r="P9" s="7">
        <f>+IFERROR(VLOOKUP(H9,'[1]TD 1T'!$D$2:$E$58,2,FALSE),0)</f>
        <v>0</v>
      </c>
      <c r="Q9" s="7">
        <f t="shared" si="2"/>
        <v>1328880000</v>
      </c>
      <c r="R9" s="7">
        <v>785290000</v>
      </c>
      <c r="S9" s="7">
        <f t="shared" si="3"/>
        <v>1114710000</v>
      </c>
      <c r="T9" s="8">
        <f t="shared" si="4"/>
        <v>0.30058947368421052</v>
      </c>
    </row>
    <row r="10" spans="1:25" hidden="1">
      <c r="A10" t="s">
        <v>17</v>
      </c>
      <c r="B10" t="s">
        <v>91</v>
      </c>
      <c r="C10" t="s">
        <v>86</v>
      </c>
      <c r="D10" t="s">
        <v>92</v>
      </c>
      <c r="E10" t="s">
        <v>93</v>
      </c>
      <c r="F10" s="6">
        <v>2285</v>
      </c>
      <c r="G10" t="s">
        <v>23</v>
      </c>
      <c r="H10" s="35" t="s">
        <v>94</v>
      </c>
      <c r="I10" s="6">
        <v>3</v>
      </c>
      <c r="J10" s="1">
        <v>1200000000</v>
      </c>
      <c r="K10" s="1">
        <v>115200000</v>
      </c>
      <c r="L10" s="47">
        <v>0</v>
      </c>
      <c r="M10" s="7">
        <v>76800000</v>
      </c>
      <c r="N10" s="7">
        <v>0</v>
      </c>
      <c r="O10" s="7">
        <f t="shared" si="1"/>
        <v>76800000</v>
      </c>
      <c r="P10" s="7">
        <f>+IFERROR(VLOOKUP(H10,'[1]TD 1T'!$D$2:$E$58,2,FALSE),0)</f>
        <v>0</v>
      </c>
      <c r="Q10" s="7">
        <f t="shared" si="2"/>
        <v>1123200000</v>
      </c>
      <c r="R10" s="7">
        <v>105600000</v>
      </c>
      <c r="S10" s="7">
        <f t="shared" si="3"/>
        <v>1094400000</v>
      </c>
      <c r="T10" s="8">
        <f t="shared" si="4"/>
        <v>6.4000000000000001E-2</v>
      </c>
    </row>
    <row r="11" spans="1:25" hidden="1">
      <c r="A11" t="s">
        <v>17</v>
      </c>
      <c r="B11" t="s">
        <v>91</v>
      </c>
      <c r="C11" t="s">
        <v>86</v>
      </c>
      <c r="D11" t="s">
        <v>92</v>
      </c>
      <c r="E11" t="s">
        <v>93</v>
      </c>
      <c r="F11" s="6">
        <v>2285</v>
      </c>
      <c r="G11" t="s">
        <v>23</v>
      </c>
      <c r="H11" s="35" t="s">
        <v>95</v>
      </c>
      <c r="I11" s="6">
        <v>1</v>
      </c>
      <c r="J11" s="1">
        <v>2000000000</v>
      </c>
      <c r="K11" s="1">
        <v>0</v>
      </c>
      <c r="L11" s="1">
        <v>0</v>
      </c>
      <c r="M11" s="7">
        <v>192000000</v>
      </c>
      <c r="N11" s="7">
        <v>0</v>
      </c>
      <c r="O11" s="7">
        <f t="shared" si="1"/>
        <v>192000000</v>
      </c>
      <c r="P11" s="7">
        <f>+IFERROR(VLOOKUP(H11,'[1]TD 1T'!$D$2:$E$58,2,FALSE),0)</f>
        <v>0</v>
      </c>
      <c r="Q11" s="7">
        <f t="shared" si="2"/>
        <v>1808000000</v>
      </c>
      <c r="R11" s="7">
        <v>264000000</v>
      </c>
      <c r="S11" s="7">
        <f t="shared" si="3"/>
        <v>1736000000</v>
      </c>
      <c r="T11" s="8">
        <f t="shared" si="4"/>
        <v>9.6000000000000002E-2</v>
      </c>
    </row>
    <row r="12" spans="1:25" hidden="1">
      <c r="A12" t="s">
        <v>25</v>
      </c>
      <c r="B12" t="s">
        <v>96</v>
      </c>
      <c r="C12" t="s">
        <v>86</v>
      </c>
      <c r="D12" t="s">
        <v>97</v>
      </c>
      <c r="E12" t="s">
        <v>98</v>
      </c>
      <c r="F12" s="6">
        <v>2316</v>
      </c>
      <c r="G12" t="s">
        <v>26</v>
      </c>
      <c r="H12" s="35" t="s">
        <v>99</v>
      </c>
      <c r="I12" s="6">
        <v>500</v>
      </c>
      <c r="J12" s="1">
        <v>2200000000</v>
      </c>
      <c r="K12" s="1">
        <v>0</v>
      </c>
      <c r="L12" s="1">
        <v>0</v>
      </c>
      <c r="M12" s="7">
        <v>0</v>
      </c>
      <c r="N12" s="7">
        <v>0</v>
      </c>
      <c r="O12" s="7">
        <f t="shared" si="1"/>
        <v>0</v>
      </c>
      <c r="P12" s="7">
        <f>+IFERROR(VLOOKUP(H12,'[1]TD 1T'!$D$2:$E$58,2,FALSE),0)</f>
        <v>0</v>
      </c>
      <c r="Q12" s="7">
        <f t="shared" si="2"/>
        <v>2200000000</v>
      </c>
      <c r="R12" s="7">
        <v>0</v>
      </c>
      <c r="S12" s="7">
        <f t="shared" si="3"/>
        <v>2200000000</v>
      </c>
      <c r="T12" s="8">
        <f t="shared" si="4"/>
        <v>0</v>
      </c>
    </row>
    <row r="13" spans="1:25" hidden="1">
      <c r="A13" t="s">
        <v>25</v>
      </c>
      <c r="B13" t="s">
        <v>96</v>
      </c>
      <c r="C13" t="s">
        <v>69</v>
      </c>
      <c r="D13" t="s">
        <v>97</v>
      </c>
      <c r="E13" t="s">
        <v>100</v>
      </c>
      <c r="F13" s="6">
        <v>2316</v>
      </c>
      <c r="G13" t="s">
        <v>26</v>
      </c>
      <c r="H13" s="35" t="s">
        <v>101</v>
      </c>
      <c r="I13" s="6">
        <v>1500</v>
      </c>
      <c r="J13" s="1">
        <v>1800000000</v>
      </c>
      <c r="K13" s="1">
        <v>23200000</v>
      </c>
      <c r="L13" s="1">
        <v>79800000</v>
      </c>
      <c r="M13" s="7">
        <v>794320000</v>
      </c>
      <c r="N13" s="7">
        <v>0</v>
      </c>
      <c r="O13" s="7">
        <f t="shared" si="1"/>
        <v>794320000</v>
      </c>
      <c r="P13" s="7">
        <f>+IFERROR(VLOOKUP(H13,'[1]TD 1T'!$D$2:$E$58,2,FALSE),0)</f>
        <v>0</v>
      </c>
      <c r="Q13" s="7">
        <f t="shared" si="2"/>
        <v>925880000</v>
      </c>
      <c r="R13" s="7">
        <v>1092190000</v>
      </c>
      <c r="S13" s="7">
        <f t="shared" si="3"/>
        <v>628010000</v>
      </c>
      <c r="T13" s="8">
        <f t="shared" si="4"/>
        <v>0.4412888888888889</v>
      </c>
    </row>
    <row r="14" spans="1:25" hidden="1">
      <c r="A14" t="s">
        <v>25</v>
      </c>
      <c r="B14" t="s">
        <v>96</v>
      </c>
      <c r="C14" t="s">
        <v>86</v>
      </c>
      <c r="D14" t="s">
        <v>97</v>
      </c>
      <c r="E14" t="s">
        <v>102</v>
      </c>
      <c r="F14" s="6">
        <v>2316</v>
      </c>
      <c r="G14" t="s">
        <v>26</v>
      </c>
      <c r="H14" s="35" t="s">
        <v>103</v>
      </c>
      <c r="I14" s="6">
        <v>300</v>
      </c>
      <c r="J14" s="1">
        <v>700000000</v>
      </c>
      <c r="K14" s="1">
        <v>0</v>
      </c>
      <c r="L14" s="1">
        <v>0</v>
      </c>
      <c r="M14" s="7">
        <v>380800000</v>
      </c>
      <c r="N14" s="7">
        <v>0</v>
      </c>
      <c r="O14" s="7">
        <f t="shared" si="1"/>
        <v>380800000</v>
      </c>
      <c r="P14" s="7">
        <f>+IFERROR(VLOOKUP(H14,'[1]TD 1T'!$D$2:$E$58,2,FALSE),0)</f>
        <v>0</v>
      </c>
      <c r="Q14" s="7">
        <f t="shared" si="2"/>
        <v>319200000</v>
      </c>
      <c r="R14" s="7">
        <v>523600000</v>
      </c>
      <c r="S14" s="7">
        <f t="shared" si="3"/>
        <v>176400000</v>
      </c>
      <c r="T14" s="8">
        <f t="shared" si="4"/>
        <v>0.54400000000000004</v>
      </c>
    </row>
    <row r="15" spans="1:25" hidden="1">
      <c r="A15" t="s">
        <v>25</v>
      </c>
      <c r="B15" t="s">
        <v>96</v>
      </c>
      <c r="C15" t="s">
        <v>86</v>
      </c>
      <c r="D15" t="s">
        <v>97</v>
      </c>
      <c r="E15" t="s">
        <v>104</v>
      </c>
      <c r="F15" s="6">
        <v>2316</v>
      </c>
      <c r="G15" t="s">
        <v>26</v>
      </c>
      <c r="H15" s="35" t="s">
        <v>105</v>
      </c>
      <c r="I15" s="6">
        <v>400</v>
      </c>
      <c r="J15" s="1">
        <v>500000000</v>
      </c>
      <c r="K15" s="1">
        <v>0</v>
      </c>
      <c r="L15" s="1">
        <v>0</v>
      </c>
      <c r="M15" s="7">
        <v>268800000</v>
      </c>
      <c r="N15" s="7">
        <v>0</v>
      </c>
      <c r="O15" s="7">
        <f t="shared" si="1"/>
        <v>268800000</v>
      </c>
      <c r="P15" s="7">
        <f>+IFERROR(VLOOKUP(H15,'[1]TD 1T'!$D$2:$E$58,2,FALSE),0)</f>
        <v>0</v>
      </c>
      <c r="Q15" s="7">
        <f t="shared" si="2"/>
        <v>231200000</v>
      </c>
      <c r="R15" s="7">
        <v>369600000</v>
      </c>
      <c r="S15" s="7">
        <f t="shared" si="3"/>
        <v>130400000</v>
      </c>
      <c r="T15" s="8">
        <f t="shared" si="4"/>
        <v>0.53759999999999997</v>
      </c>
    </row>
    <row r="16" spans="1:25" hidden="1">
      <c r="A16" t="s">
        <v>25</v>
      </c>
      <c r="B16" t="s">
        <v>96</v>
      </c>
      <c r="C16" t="s">
        <v>86</v>
      </c>
      <c r="D16" t="s">
        <v>97</v>
      </c>
      <c r="E16" t="s">
        <v>106</v>
      </c>
      <c r="F16" s="6">
        <v>2316</v>
      </c>
      <c r="G16" t="s">
        <v>26</v>
      </c>
      <c r="H16" s="35" t="s">
        <v>107</v>
      </c>
      <c r="I16" s="6">
        <v>500</v>
      </c>
      <c r="J16" s="1">
        <v>500000000</v>
      </c>
      <c r="K16" s="1">
        <v>0</v>
      </c>
      <c r="L16" s="1">
        <v>28800000</v>
      </c>
      <c r="M16" s="7">
        <v>192000000</v>
      </c>
      <c r="N16" s="7">
        <v>0</v>
      </c>
      <c r="O16" s="7">
        <f t="shared" si="1"/>
        <v>192000000</v>
      </c>
      <c r="P16" s="7">
        <f>+IFERROR(VLOOKUP(H16,'[1]TD 1T'!$D$2:$E$58,2,FALSE),0)</f>
        <v>0</v>
      </c>
      <c r="Q16" s="7">
        <f t="shared" si="2"/>
        <v>279200000</v>
      </c>
      <c r="R16" s="7">
        <v>264000000</v>
      </c>
      <c r="S16" s="7">
        <f t="shared" si="3"/>
        <v>207200000</v>
      </c>
      <c r="T16" s="8">
        <f t="shared" si="4"/>
        <v>0.38400000000000001</v>
      </c>
    </row>
    <row r="17" spans="1:21" hidden="1">
      <c r="A17" t="s">
        <v>25</v>
      </c>
      <c r="B17" t="s">
        <v>96</v>
      </c>
      <c r="C17" t="s">
        <v>86</v>
      </c>
      <c r="D17" t="s">
        <v>97</v>
      </c>
      <c r="E17" t="s">
        <v>108</v>
      </c>
      <c r="F17" s="6">
        <v>2316</v>
      </c>
      <c r="G17" t="s">
        <v>26</v>
      </c>
      <c r="H17" s="35" t="s">
        <v>109</v>
      </c>
      <c r="I17" s="6">
        <v>800</v>
      </c>
      <c r="J17" s="1">
        <v>600000000</v>
      </c>
      <c r="K17" s="1">
        <v>0</v>
      </c>
      <c r="L17" s="1">
        <v>0</v>
      </c>
      <c r="M17" s="7">
        <v>23200000</v>
      </c>
      <c r="N17" s="7">
        <v>0</v>
      </c>
      <c r="O17" s="7">
        <f t="shared" si="1"/>
        <v>23200000</v>
      </c>
      <c r="P17" s="7">
        <f>+IFERROR(VLOOKUP(H17,'[1]TD 1T'!$D$2:$E$58,2,FALSE),0)</f>
        <v>0</v>
      </c>
      <c r="Q17" s="7">
        <f t="shared" si="2"/>
        <v>576800000</v>
      </c>
      <c r="R17" s="7">
        <v>31900000</v>
      </c>
      <c r="S17" s="7">
        <f t="shared" si="3"/>
        <v>568100000</v>
      </c>
      <c r="T17" s="8">
        <f t="shared" si="4"/>
        <v>3.8666666666666669E-2</v>
      </c>
    </row>
    <row r="18" spans="1:21" hidden="1">
      <c r="A18" t="s">
        <v>17</v>
      </c>
      <c r="B18" t="s">
        <v>110</v>
      </c>
      <c r="C18" t="s">
        <v>86</v>
      </c>
      <c r="D18" t="s">
        <v>77</v>
      </c>
      <c r="E18" t="s">
        <v>111</v>
      </c>
      <c r="F18" s="6">
        <v>2349</v>
      </c>
      <c r="G18" t="s">
        <v>27</v>
      </c>
      <c r="H18" s="35" t="s">
        <v>112</v>
      </c>
      <c r="I18" s="6">
        <v>1</v>
      </c>
      <c r="J18" s="1">
        <v>2400000000</v>
      </c>
      <c r="K18" s="1">
        <v>0</v>
      </c>
      <c r="L18" s="1">
        <v>18570000</v>
      </c>
      <c r="M18" s="7">
        <v>1584640000</v>
      </c>
      <c r="N18" s="7">
        <v>0</v>
      </c>
      <c r="O18" s="7">
        <f t="shared" si="1"/>
        <v>1584640000</v>
      </c>
      <c r="P18" s="7">
        <f>+IFERROR(VLOOKUP(H18,'[1]TD 1T'!$D$2:$E$58,2,FALSE),0)</f>
        <v>0</v>
      </c>
      <c r="Q18" s="7">
        <f t="shared" si="2"/>
        <v>796790000</v>
      </c>
      <c r="R18" s="7">
        <v>2178880000</v>
      </c>
      <c r="S18" s="7">
        <f t="shared" si="3"/>
        <v>202550000</v>
      </c>
      <c r="T18" s="8">
        <f t="shared" si="4"/>
        <v>0.66026666666666667</v>
      </c>
    </row>
    <row r="19" spans="1:21" hidden="1">
      <c r="A19" t="s">
        <v>17</v>
      </c>
      <c r="B19" t="s">
        <v>113</v>
      </c>
      <c r="C19" t="s">
        <v>69</v>
      </c>
      <c r="D19" t="s">
        <v>114</v>
      </c>
      <c r="E19" t="s">
        <v>115</v>
      </c>
      <c r="F19" s="6">
        <v>2385</v>
      </c>
      <c r="G19" t="s">
        <v>28</v>
      </c>
      <c r="H19" s="35" t="s">
        <v>116</v>
      </c>
      <c r="I19" s="6">
        <v>1500</v>
      </c>
      <c r="J19" s="1">
        <v>1900000000</v>
      </c>
      <c r="K19" s="1">
        <v>117600000</v>
      </c>
      <c r="L19" s="1">
        <v>183000000</v>
      </c>
      <c r="M19" s="7">
        <v>770400000</v>
      </c>
      <c r="N19" s="7">
        <v>0</v>
      </c>
      <c r="O19" s="7">
        <f t="shared" si="1"/>
        <v>770400000</v>
      </c>
      <c r="P19" s="7">
        <f>+IFERROR(VLOOKUP(H19,'[1]TD 1T'!$D$2:$E$58,2,FALSE),0)</f>
        <v>0</v>
      </c>
      <c r="Q19" s="7">
        <f t="shared" si="2"/>
        <v>946600000</v>
      </c>
      <c r="R19" s="7">
        <v>1059300000</v>
      </c>
      <c r="S19" s="7">
        <f t="shared" si="3"/>
        <v>657700000</v>
      </c>
      <c r="T19" s="8">
        <f t="shared" si="4"/>
        <v>0.40547368421052632</v>
      </c>
    </row>
    <row r="20" spans="1:21" hidden="1">
      <c r="A20" t="s">
        <v>25</v>
      </c>
      <c r="B20" t="s">
        <v>68</v>
      </c>
      <c r="C20" t="s">
        <v>69</v>
      </c>
      <c r="D20" t="s">
        <v>117</v>
      </c>
      <c r="E20" t="s">
        <v>118</v>
      </c>
      <c r="F20" s="6">
        <v>2405</v>
      </c>
      <c r="G20" t="s">
        <v>29</v>
      </c>
      <c r="H20" s="35" t="s">
        <v>119</v>
      </c>
      <c r="I20" s="6">
        <v>15</v>
      </c>
      <c r="J20" s="1">
        <v>635000000</v>
      </c>
      <c r="K20" s="1">
        <v>0</v>
      </c>
      <c r="L20" s="1">
        <v>0</v>
      </c>
      <c r="M20" s="7">
        <v>0</v>
      </c>
      <c r="N20" s="7">
        <v>0</v>
      </c>
      <c r="O20" s="7">
        <f t="shared" si="1"/>
        <v>0</v>
      </c>
      <c r="P20" s="7">
        <f>+IFERROR(VLOOKUP(H20,'[1]TD 1T'!$D$2:$E$58,2,FALSE),0)</f>
        <v>0</v>
      </c>
      <c r="Q20" s="7">
        <f t="shared" si="2"/>
        <v>635000000</v>
      </c>
      <c r="R20" s="7">
        <v>0</v>
      </c>
      <c r="S20" s="7">
        <f t="shared" si="3"/>
        <v>635000000</v>
      </c>
      <c r="T20" s="8">
        <f t="shared" si="4"/>
        <v>0</v>
      </c>
    </row>
    <row r="21" spans="1:21" hidden="1">
      <c r="A21" t="s">
        <v>25</v>
      </c>
      <c r="B21" t="s">
        <v>68</v>
      </c>
      <c r="C21" t="s">
        <v>69</v>
      </c>
      <c r="D21" s="17" t="s">
        <v>117</v>
      </c>
      <c r="E21" t="s">
        <v>118</v>
      </c>
      <c r="F21" s="6">
        <v>2405</v>
      </c>
      <c r="G21" t="s">
        <v>29</v>
      </c>
      <c r="H21" s="35" t="s">
        <v>120</v>
      </c>
      <c r="I21" s="6">
        <v>370</v>
      </c>
      <c r="J21" s="1">
        <v>750000000</v>
      </c>
      <c r="K21" s="1">
        <v>0</v>
      </c>
      <c r="L21" s="1">
        <v>40800000</v>
      </c>
      <c r="M21" s="7">
        <v>398400000</v>
      </c>
      <c r="N21" s="7">
        <v>0</v>
      </c>
      <c r="O21" s="7">
        <f t="shared" si="1"/>
        <v>398400000</v>
      </c>
      <c r="P21" s="7">
        <f>+IFERROR(VLOOKUP(H21,'[1]TD 1T'!$D$2:$E$58,2,FALSE),0)</f>
        <v>0</v>
      </c>
      <c r="Q21" s="7">
        <f t="shared" si="2"/>
        <v>310800000</v>
      </c>
      <c r="R21" s="7">
        <v>547800000</v>
      </c>
      <c r="S21" s="7">
        <f t="shared" si="3"/>
        <v>161400000</v>
      </c>
      <c r="T21" s="8">
        <f t="shared" si="4"/>
        <v>0.53120000000000001</v>
      </c>
    </row>
    <row r="22" spans="1:21" hidden="1">
      <c r="A22" t="s">
        <v>25</v>
      </c>
      <c r="B22" t="s">
        <v>68</v>
      </c>
      <c r="C22" t="s">
        <v>69</v>
      </c>
      <c r="D22" t="s">
        <v>117</v>
      </c>
      <c r="E22" t="s">
        <v>118</v>
      </c>
      <c r="F22" s="6">
        <v>2405</v>
      </c>
      <c r="G22" t="s">
        <v>29</v>
      </c>
      <c r="H22" s="35" t="s">
        <v>121</v>
      </c>
      <c r="I22" s="6">
        <v>25</v>
      </c>
      <c r="J22" s="1">
        <v>600000000</v>
      </c>
      <c r="K22" s="1">
        <v>0</v>
      </c>
      <c r="L22" s="1">
        <v>0</v>
      </c>
      <c r="M22" s="7">
        <v>0</v>
      </c>
      <c r="N22" s="7">
        <v>0</v>
      </c>
      <c r="O22" s="7">
        <f t="shared" si="1"/>
        <v>0</v>
      </c>
      <c r="P22" s="7">
        <f>+IFERROR(VLOOKUP(H22,'[1]TD 1T'!$D$2:$E$58,2,FALSE),0)</f>
        <v>0</v>
      </c>
      <c r="Q22" s="7">
        <f t="shared" si="2"/>
        <v>600000000</v>
      </c>
      <c r="R22" s="7">
        <v>0</v>
      </c>
      <c r="S22" s="7">
        <f t="shared" si="3"/>
        <v>600000000</v>
      </c>
      <c r="T22" s="8">
        <f t="shared" si="4"/>
        <v>0</v>
      </c>
    </row>
    <row r="23" spans="1:21" hidden="1">
      <c r="A23" t="s">
        <v>25</v>
      </c>
      <c r="B23" t="s">
        <v>68</v>
      </c>
      <c r="C23" t="s">
        <v>86</v>
      </c>
      <c r="D23" t="s">
        <v>117</v>
      </c>
      <c r="E23" t="s">
        <v>122</v>
      </c>
      <c r="F23" s="6">
        <v>2405</v>
      </c>
      <c r="G23" t="s">
        <v>29</v>
      </c>
      <c r="H23" s="42" t="s">
        <v>242</v>
      </c>
      <c r="I23" s="6">
        <v>20</v>
      </c>
      <c r="J23" s="1">
        <v>3100000000</v>
      </c>
      <c r="K23" s="1">
        <v>0</v>
      </c>
      <c r="L23" s="1">
        <v>0</v>
      </c>
      <c r="M23" s="7">
        <v>44800000</v>
      </c>
      <c r="N23" s="7">
        <v>0</v>
      </c>
      <c r="O23" s="7">
        <f t="shared" si="1"/>
        <v>44800000</v>
      </c>
      <c r="P23" s="7">
        <f>+IFERROR(VLOOKUP(H23,'[1]TD 1T'!$D$2:$E$58,2,FALSE),0)</f>
        <v>0</v>
      </c>
      <c r="Q23" s="7">
        <f t="shared" si="2"/>
        <v>3055200000</v>
      </c>
      <c r="R23" s="7">
        <v>61600000</v>
      </c>
      <c r="S23" s="7">
        <f t="shared" si="3"/>
        <v>3038400000</v>
      </c>
      <c r="T23" s="8">
        <f t="shared" si="4"/>
        <v>1.4451612903225806E-2</v>
      </c>
    </row>
    <row r="24" spans="1:21" hidden="1">
      <c r="A24" t="s">
        <v>30</v>
      </c>
      <c r="B24" t="s">
        <v>124</v>
      </c>
      <c r="C24" t="s">
        <v>69</v>
      </c>
      <c r="D24" t="s">
        <v>125</v>
      </c>
      <c r="E24" t="s">
        <v>126</v>
      </c>
      <c r="F24" s="6">
        <v>2409</v>
      </c>
      <c r="G24" t="s">
        <v>31</v>
      </c>
      <c r="H24" s="35" t="s">
        <v>127</v>
      </c>
      <c r="I24" s="6">
        <v>650</v>
      </c>
      <c r="J24" s="1">
        <v>1600000000</v>
      </c>
      <c r="K24" s="1">
        <v>0</v>
      </c>
      <c r="L24" s="1">
        <v>0</v>
      </c>
      <c r="M24" s="7">
        <v>731120000</v>
      </c>
      <c r="N24" s="7">
        <v>0</v>
      </c>
      <c r="O24" s="7">
        <f t="shared" si="1"/>
        <v>731120000</v>
      </c>
      <c r="P24" s="7">
        <f>+IFERROR(VLOOKUP(H24,'[1]TD 1T'!$D$2:$E$58,2,FALSE),0)</f>
        <v>0</v>
      </c>
      <c r="Q24" s="7">
        <f t="shared" si="2"/>
        <v>868880000</v>
      </c>
      <c r="R24" s="7">
        <v>1005290000</v>
      </c>
      <c r="S24" s="7">
        <f t="shared" si="3"/>
        <v>594710000</v>
      </c>
      <c r="T24" s="8">
        <f t="shared" si="4"/>
        <v>0.45695000000000002</v>
      </c>
    </row>
    <row r="25" spans="1:21" hidden="1">
      <c r="A25" t="s">
        <v>30</v>
      </c>
      <c r="B25" t="s">
        <v>124</v>
      </c>
      <c r="C25" t="s">
        <v>86</v>
      </c>
      <c r="D25" t="s">
        <v>125</v>
      </c>
      <c r="E25" t="s">
        <v>128</v>
      </c>
      <c r="F25" s="6">
        <v>2409</v>
      </c>
      <c r="G25" t="s">
        <v>31</v>
      </c>
      <c r="H25" s="35" t="s">
        <v>129</v>
      </c>
      <c r="I25" s="6">
        <v>25</v>
      </c>
      <c r="J25" s="1">
        <v>1000000000</v>
      </c>
      <c r="K25" s="1">
        <v>0</v>
      </c>
      <c r="L25" s="1">
        <v>0</v>
      </c>
      <c r="M25" s="7">
        <v>311920000</v>
      </c>
      <c r="N25" s="7">
        <v>0</v>
      </c>
      <c r="O25" s="7">
        <f t="shared" si="1"/>
        <v>311920000</v>
      </c>
      <c r="P25" s="7">
        <f>+IFERROR(VLOOKUP(H25,'[1]TD 1T'!$D$2:$E$58,2,FALSE),0)</f>
        <v>0</v>
      </c>
      <c r="Q25" s="7">
        <f t="shared" si="2"/>
        <v>688080000</v>
      </c>
      <c r="R25" s="7">
        <v>428890000</v>
      </c>
      <c r="S25" s="7">
        <f t="shared" si="3"/>
        <v>571110000</v>
      </c>
      <c r="T25" s="8">
        <f t="shared" si="4"/>
        <v>0.31191999999999998</v>
      </c>
      <c r="U25" s="7"/>
    </row>
    <row r="26" spans="1:21" hidden="1">
      <c r="A26" t="s">
        <v>30</v>
      </c>
      <c r="B26" t="s">
        <v>124</v>
      </c>
      <c r="C26" t="s">
        <v>69</v>
      </c>
      <c r="D26" t="s">
        <v>125</v>
      </c>
      <c r="E26" t="s">
        <v>130</v>
      </c>
      <c r="F26" s="6">
        <v>2409</v>
      </c>
      <c r="G26" t="s">
        <v>31</v>
      </c>
      <c r="H26" s="35" t="s">
        <v>131</v>
      </c>
      <c r="I26" s="6">
        <v>50</v>
      </c>
      <c r="J26" s="1">
        <v>1600000000</v>
      </c>
      <c r="K26" s="1">
        <v>0</v>
      </c>
      <c r="L26" s="1">
        <v>72000000</v>
      </c>
      <c r="M26" s="7">
        <v>736000000</v>
      </c>
      <c r="N26" s="7">
        <v>0</v>
      </c>
      <c r="O26" s="7">
        <f t="shared" si="1"/>
        <v>736000000</v>
      </c>
      <c r="P26" s="7">
        <f>+IFERROR(VLOOKUP(H26,'[1]TD 1T'!$D$2:$E$58,2,FALSE),0)</f>
        <v>0</v>
      </c>
      <c r="Q26" s="7">
        <f t="shared" si="2"/>
        <v>792000000</v>
      </c>
      <c r="R26" s="7">
        <v>1012000000</v>
      </c>
      <c r="S26" s="7">
        <f t="shared" si="3"/>
        <v>516000000</v>
      </c>
      <c r="T26" s="8">
        <f t="shared" si="4"/>
        <v>0.46</v>
      </c>
    </row>
    <row r="27" spans="1:21" hidden="1">
      <c r="A27" t="s">
        <v>25</v>
      </c>
      <c r="B27" t="s">
        <v>132</v>
      </c>
      <c r="C27" t="s">
        <v>69</v>
      </c>
      <c r="D27" t="s">
        <v>133</v>
      </c>
      <c r="E27" t="s">
        <v>134</v>
      </c>
      <c r="F27" s="6">
        <v>2481</v>
      </c>
      <c r="G27" t="s">
        <v>32</v>
      </c>
      <c r="H27" s="35" t="s">
        <v>135</v>
      </c>
      <c r="I27" s="6">
        <v>2500</v>
      </c>
      <c r="J27" s="1">
        <v>750000000</v>
      </c>
      <c r="K27" s="1">
        <v>0</v>
      </c>
      <c r="L27" s="1">
        <v>0</v>
      </c>
      <c r="M27" s="7">
        <v>256800000</v>
      </c>
      <c r="N27" s="7">
        <v>0</v>
      </c>
      <c r="O27" s="7">
        <f t="shared" si="1"/>
        <v>256800000</v>
      </c>
      <c r="P27" s="7">
        <f>+IFERROR(VLOOKUP(H27,'[1]TD 1T'!$D$2:$E$58,2,FALSE),0)</f>
        <v>0</v>
      </c>
      <c r="Q27" s="7">
        <f t="shared" si="2"/>
        <v>493200000</v>
      </c>
      <c r="R27" s="7">
        <v>353100000</v>
      </c>
      <c r="S27" s="7">
        <f t="shared" si="3"/>
        <v>396900000</v>
      </c>
      <c r="T27" s="8">
        <f t="shared" si="4"/>
        <v>0.34239999999999998</v>
      </c>
    </row>
    <row r="28" spans="1:21" hidden="1">
      <c r="A28" t="s">
        <v>25</v>
      </c>
      <c r="B28" t="s">
        <v>132</v>
      </c>
      <c r="C28" t="s">
        <v>69</v>
      </c>
      <c r="D28" t="s">
        <v>133</v>
      </c>
      <c r="E28" t="s">
        <v>134</v>
      </c>
      <c r="F28" s="6">
        <v>2481</v>
      </c>
      <c r="G28" t="s">
        <v>32</v>
      </c>
      <c r="H28" s="35" t="s">
        <v>136</v>
      </c>
      <c r="I28" s="6">
        <v>3750</v>
      </c>
      <c r="J28" s="1">
        <v>950000000</v>
      </c>
      <c r="K28" s="1">
        <v>54400000</v>
      </c>
      <c r="L28" s="1">
        <v>40800000</v>
      </c>
      <c r="M28" s="7">
        <v>446400000</v>
      </c>
      <c r="N28" s="7">
        <v>0</v>
      </c>
      <c r="O28" s="7">
        <f t="shared" si="1"/>
        <v>446400000</v>
      </c>
      <c r="P28" s="7">
        <f>+IFERROR(VLOOKUP(H28,'[1]TD 1T'!$D$2:$E$58,2,FALSE),0)</f>
        <v>0</v>
      </c>
      <c r="Q28" s="7">
        <f t="shared" si="2"/>
        <v>462800000</v>
      </c>
      <c r="R28" s="7">
        <v>613800000</v>
      </c>
      <c r="S28" s="7">
        <f t="shared" si="3"/>
        <v>295400000</v>
      </c>
      <c r="T28" s="8">
        <f t="shared" si="4"/>
        <v>0.46989473684210525</v>
      </c>
    </row>
    <row r="29" spans="1:21" hidden="1">
      <c r="A29" t="s">
        <v>25</v>
      </c>
      <c r="B29" t="s">
        <v>132</v>
      </c>
      <c r="C29" t="s">
        <v>69</v>
      </c>
      <c r="D29" t="s">
        <v>133</v>
      </c>
      <c r="E29" t="s">
        <v>134</v>
      </c>
      <c r="F29" s="6">
        <v>2481</v>
      </c>
      <c r="G29" t="s">
        <v>32</v>
      </c>
      <c r="H29" s="35" t="s">
        <v>137</v>
      </c>
      <c r="I29" s="6">
        <v>600</v>
      </c>
      <c r="J29" s="1">
        <v>210000000</v>
      </c>
      <c r="K29" s="1">
        <v>0</v>
      </c>
      <c r="L29" s="1">
        <v>0</v>
      </c>
      <c r="M29" s="7">
        <v>0</v>
      </c>
      <c r="N29" s="7">
        <v>0</v>
      </c>
      <c r="O29" s="7">
        <f t="shared" si="1"/>
        <v>0</v>
      </c>
      <c r="P29" s="7">
        <f>+IFERROR(VLOOKUP(H29,'[1]TD 1T'!$D$2:$E$58,2,FALSE),0)</f>
        <v>0</v>
      </c>
      <c r="Q29" s="7">
        <f t="shared" si="2"/>
        <v>210000000</v>
      </c>
      <c r="R29" s="7">
        <v>0</v>
      </c>
      <c r="S29" s="7">
        <f t="shared" si="3"/>
        <v>210000000</v>
      </c>
      <c r="T29" s="8">
        <f t="shared" si="4"/>
        <v>0</v>
      </c>
    </row>
    <row r="30" spans="1:21" hidden="1">
      <c r="A30" t="s">
        <v>25</v>
      </c>
      <c r="B30" t="s">
        <v>68</v>
      </c>
      <c r="C30" t="s">
        <v>69</v>
      </c>
      <c r="D30" t="s">
        <v>117</v>
      </c>
      <c r="E30" t="s">
        <v>138</v>
      </c>
      <c r="F30" s="6">
        <v>2495</v>
      </c>
      <c r="G30" t="s">
        <v>33</v>
      </c>
      <c r="H30" s="35" t="s">
        <v>139</v>
      </c>
      <c r="I30" s="6">
        <v>3300</v>
      </c>
      <c r="J30" s="1">
        <v>1700000000</v>
      </c>
      <c r="K30" s="1">
        <v>68800000</v>
      </c>
      <c r="L30" s="1">
        <v>77400000</v>
      </c>
      <c r="M30" s="7">
        <v>932760000</v>
      </c>
      <c r="N30" s="7">
        <v>0</v>
      </c>
      <c r="O30" s="18">
        <f t="shared" si="1"/>
        <v>932760000</v>
      </c>
      <c r="P30" s="7">
        <f>+IFERROR(VLOOKUP(H30,'[1]TD 1T'!$D$2:$E$58,2,FALSE),0)</f>
        <v>0</v>
      </c>
      <c r="Q30" s="7">
        <f t="shared" si="2"/>
        <v>689840000</v>
      </c>
      <c r="R30" s="7">
        <v>1282545000</v>
      </c>
      <c r="S30" s="7">
        <f t="shared" si="3"/>
        <v>340055000</v>
      </c>
      <c r="T30" s="8">
        <f t="shared" si="4"/>
        <v>0.54868235294117651</v>
      </c>
    </row>
    <row r="31" spans="1:21" hidden="1">
      <c r="A31" t="s">
        <v>25</v>
      </c>
      <c r="B31" t="s">
        <v>68</v>
      </c>
      <c r="C31" t="s">
        <v>69</v>
      </c>
      <c r="D31" t="s">
        <v>117</v>
      </c>
      <c r="E31" t="s">
        <v>138</v>
      </c>
      <c r="F31" s="6">
        <v>2495</v>
      </c>
      <c r="G31" t="s">
        <v>33</v>
      </c>
      <c r="H31" s="35" t="s">
        <v>140</v>
      </c>
      <c r="I31" s="6">
        <v>30</v>
      </c>
      <c r="J31" s="1">
        <v>700000000</v>
      </c>
      <c r="K31" s="1">
        <v>0</v>
      </c>
      <c r="L31" s="1">
        <v>0</v>
      </c>
      <c r="M31" s="7">
        <v>0</v>
      </c>
      <c r="N31" s="7">
        <v>0</v>
      </c>
      <c r="O31" s="18">
        <f t="shared" si="1"/>
        <v>0</v>
      </c>
      <c r="P31" s="7">
        <f>+IFERROR(VLOOKUP(H31,'[1]TD 1T'!$D$2:$E$58,2,FALSE),0)</f>
        <v>0</v>
      </c>
      <c r="Q31" s="7">
        <f t="shared" si="2"/>
        <v>700000000</v>
      </c>
      <c r="R31" s="7">
        <v>0</v>
      </c>
      <c r="S31" s="7">
        <f t="shared" si="3"/>
        <v>700000000</v>
      </c>
      <c r="T31" s="8">
        <f t="shared" si="4"/>
        <v>0</v>
      </c>
    </row>
    <row r="32" spans="1:21" hidden="1">
      <c r="A32" t="s">
        <v>25</v>
      </c>
      <c r="B32" t="s">
        <v>68</v>
      </c>
      <c r="C32" t="s">
        <v>69</v>
      </c>
      <c r="D32" t="s">
        <v>117</v>
      </c>
      <c r="E32" t="s">
        <v>138</v>
      </c>
      <c r="F32" s="6">
        <v>2495</v>
      </c>
      <c r="G32" t="s">
        <v>33</v>
      </c>
      <c r="H32" s="36" t="s">
        <v>141</v>
      </c>
      <c r="I32" s="6">
        <v>1000</v>
      </c>
      <c r="J32" s="1">
        <v>1300000000</v>
      </c>
      <c r="K32" s="1">
        <v>0</v>
      </c>
      <c r="L32" s="1">
        <v>0</v>
      </c>
      <c r="M32" s="7">
        <v>0</v>
      </c>
      <c r="N32" s="7">
        <v>0</v>
      </c>
      <c r="O32" s="18">
        <f t="shared" si="1"/>
        <v>0</v>
      </c>
      <c r="P32" s="7">
        <f>+IFERROR(VLOOKUP(H32,'[1]TD 1T'!$D$2:$E$58,2,FALSE),0)</f>
        <v>0</v>
      </c>
      <c r="Q32" s="7">
        <f t="shared" si="2"/>
        <v>1300000000</v>
      </c>
      <c r="R32" s="7">
        <v>0</v>
      </c>
      <c r="S32" s="7">
        <f t="shared" si="3"/>
        <v>1300000000</v>
      </c>
      <c r="T32" s="8">
        <f t="shared" si="4"/>
        <v>0</v>
      </c>
    </row>
    <row r="33" spans="1:20" hidden="1">
      <c r="A33" t="s">
        <v>25</v>
      </c>
      <c r="B33" t="s">
        <v>68</v>
      </c>
      <c r="C33" t="s">
        <v>69</v>
      </c>
      <c r="D33" t="s">
        <v>117</v>
      </c>
      <c r="E33" t="s">
        <v>138</v>
      </c>
      <c r="F33" s="6">
        <v>2495</v>
      </c>
      <c r="G33" t="s">
        <v>33</v>
      </c>
      <c r="H33" s="36" t="s">
        <v>142</v>
      </c>
      <c r="I33" s="6">
        <v>1600</v>
      </c>
      <c r="J33" s="1">
        <v>1000000000</v>
      </c>
      <c r="K33" s="1">
        <v>0</v>
      </c>
      <c r="L33" s="1">
        <v>36000000</v>
      </c>
      <c r="M33" s="7">
        <v>544000000</v>
      </c>
      <c r="N33" s="7">
        <v>0</v>
      </c>
      <c r="O33" s="18">
        <f t="shared" si="1"/>
        <v>544000000</v>
      </c>
      <c r="P33" s="7">
        <f>+IFERROR(VLOOKUP(H33,'[1]TD 1T'!$D$2:$E$58,2,FALSE),0)</f>
        <v>0</v>
      </c>
      <c r="Q33" s="7">
        <f t="shared" si="2"/>
        <v>420000000</v>
      </c>
      <c r="R33" s="7">
        <v>748000000</v>
      </c>
      <c r="S33" s="7">
        <f t="shared" si="3"/>
        <v>216000000</v>
      </c>
      <c r="T33" s="8">
        <f t="shared" si="4"/>
        <v>0.54400000000000004</v>
      </c>
    </row>
    <row r="34" spans="1:20" hidden="1">
      <c r="A34" t="s">
        <v>15</v>
      </c>
      <c r="B34" t="s">
        <v>85</v>
      </c>
      <c r="C34" t="s">
        <v>69</v>
      </c>
      <c r="D34" t="s">
        <v>143</v>
      </c>
      <c r="E34" t="s">
        <v>144</v>
      </c>
      <c r="F34" s="6">
        <v>2502</v>
      </c>
      <c r="G34" t="s">
        <v>34</v>
      </c>
      <c r="H34" s="35" t="s">
        <v>145</v>
      </c>
      <c r="I34" s="6">
        <v>1500</v>
      </c>
      <c r="J34" s="1">
        <v>1800000000</v>
      </c>
      <c r="K34" s="1">
        <v>0</v>
      </c>
      <c r="L34" s="1">
        <v>0</v>
      </c>
      <c r="M34" s="7">
        <v>990400000</v>
      </c>
      <c r="N34" s="7">
        <v>0</v>
      </c>
      <c r="O34" s="7">
        <f t="shared" si="1"/>
        <v>990400000</v>
      </c>
      <c r="P34" s="7">
        <f>+IFERROR(VLOOKUP(H34,'[1]TD 1T'!$D$2:$E$58,2,FALSE),0)</f>
        <v>0</v>
      </c>
      <c r="Q34" s="7">
        <f t="shared" si="2"/>
        <v>809600000</v>
      </c>
      <c r="R34" s="7">
        <v>1361800000</v>
      </c>
      <c r="S34" s="7">
        <f t="shared" si="3"/>
        <v>438200000</v>
      </c>
      <c r="T34" s="8">
        <f t="shared" si="4"/>
        <v>0.55022222222222217</v>
      </c>
    </row>
    <row r="35" spans="1:20" hidden="1">
      <c r="A35" t="s">
        <v>15</v>
      </c>
      <c r="B35" t="s">
        <v>85</v>
      </c>
      <c r="C35" t="s">
        <v>69</v>
      </c>
      <c r="D35" t="s">
        <v>143</v>
      </c>
      <c r="E35" t="s">
        <v>146</v>
      </c>
      <c r="F35" s="6">
        <v>2502</v>
      </c>
      <c r="G35" t="s">
        <v>34</v>
      </c>
      <c r="H35" s="35" t="s">
        <v>147</v>
      </c>
      <c r="I35" s="6">
        <v>160</v>
      </c>
      <c r="J35" s="1">
        <v>350000000</v>
      </c>
      <c r="K35" s="1">
        <v>0</v>
      </c>
      <c r="L35" s="1">
        <v>0</v>
      </c>
      <c r="M35" s="7">
        <v>144000000</v>
      </c>
      <c r="N35" s="7">
        <v>0</v>
      </c>
      <c r="O35" s="7">
        <f t="shared" ref="O35:O66" si="5">+M35+N35</f>
        <v>144000000</v>
      </c>
      <c r="P35" s="7">
        <f>+IFERROR(VLOOKUP(H35,'[1]TD 1T'!$D$2:$E$58,2,FALSE),0)</f>
        <v>0</v>
      </c>
      <c r="Q35" s="7">
        <f t="shared" ref="Q35:Q66" si="6">J35-O35-L35</f>
        <v>206000000</v>
      </c>
      <c r="R35" s="7">
        <v>198000000</v>
      </c>
      <c r="S35" s="7">
        <f t="shared" ref="S35:S60" si="7">+J35-L35-N35-R35</f>
        <v>152000000</v>
      </c>
      <c r="T35" s="8">
        <f t="shared" ref="T35:T66" si="8">+IFERROR(O35/J35,0)</f>
        <v>0.41142857142857142</v>
      </c>
    </row>
    <row r="36" spans="1:20" hidden="1">
      <c r="A36" t="s">
        <v>15</v>
      </c>
      <c r="B36" t="s">
        <v>85</v>
      </c>
      <c r="C36" t="s">
        <v>69</v>
      </c>
      <c r="D36" t="s">
        <v>143</v>
      </c>
      <c r="E36" t="s">
        <v>146</v>
      </c>
      <c r="F36" s="6">
        <v>2502</v>
      </c>
      <c r="G36" t="s">
        <v>34</v>
      </c>
      <c r="H36" s="35" t="s">
        <v>148</v>
      </c>
      <c r="I36" s="6">
        <v>250</v>
      </c>
      <c r="J36" s="1">
        <v>130000000</v>
      </c>
      <c r="K36" s="1">
        <v>0</v>
      </c>
      <c r="L36" s="1">
        <v>0</v>
      </c>
      <c r="M36" s="7">
        <v>0</v>
      </c>
      <c r="N36" s="7">
        <v>0</v>
      </c>
      <c r="O36" s="7">
        <f t="shared" si="5"/>
        <v>0</v>
      </c>
      <c r="P36" s="7">
        <f>+IFERROR(VLOOKUP(H36,'[1]TD 1T'!$D$2:$E$58,2,FALSE),0)</f>
        <v>0</v>
      </c>
      <c r="Q36" s="7">
        <f t="shared" si="6"/>
        <v>130000000</v>
      </c>
      <c r="R36" s="7">
        <v>0</v>
      </c>
      <c r="S36" s="7">
        <f t="shared" si="7"/>
        <v>130000000</v>
      </c>
      <c r="T36" s="8">
        <f t="shared" si="8"/>
        <v>0</v>
      </c>
    </row>
    <row r="37" spans="1:20" hidden="1">
      <c r="A37" t="s">
        <v>15</v>
      </c>
      <c r="B37" t="s">
        <v>85</v>
      </c>
      <c r="C37" t="s">
        <v>69</v>
      </c>
      <c r="D37" t="s">
        <v>143</v>
      </c>
      <c r="E37" t="s">
        <v>146</v>
      </c>
      <c r="F37" s="6">
        <v>2502</v>
      </c>
      <c r="G37" t="s">
        <v>34</v>
      </c>
      <c r="H37" s="35" t="s">
        <v>149</v>
      </c>
      <c r="I37" s="6">
        <v>2000</v>
      </c>
      <c r="J37" s="1">
        <v>200000000</v>
      </c>
      <c r="K37" s="1">
        <v>0</v>
      </c>
      <c r="L37" s="1">
        <v>0</v>
      </c>
      <c r="M37" s="7">
        <v>96000000</v>
      </c>
      <c r="N37" s="7">
        <v>0</v>
      </c>
      <c r="O37" s="7">
        <f t="shared" si="5"/>
        <v>96000000</v>
      </c>
      <c r="P37" s="7">
        <f>+IFERROR(VLOOKUP(H37,'[1]TD 1T'!$D$2:$E$58,2,FALSE),0)</f>
        <v>0</v>
      </c>
      <c r="Q37" s="7">
        <f t="shared" si="6"/>
        <v>104000000</v>
      </c>
      <c r="R37" s="7">
        <v>132000000</v>
      </c>
      <c r="S37" s="7">
        <f t="shared" si="7"/>
        <v>68000000</v>
      </c>
      <c r="T37" s="8">
        <f t="shared" si="8"/>
        <v>0.48</v>
      </c>
    </row>
    <row r="38" spans="1:20" hidden="1">
      <c r="A38" t="s">
        <v>15</v>
      </c>
      <c r="B38" t="s">
        <v>85</v>
      </c>
      <c r="C38" t="s">
        <v>69</v>
      </c>
      <c r="D38" t="s">
        <v>143</v>
      </c>
      <c r="E38" t="s">
        <v>146</v>
      </c>
      <c r="F38" s="52">
        <v>2502</v>
      </c>
      <c r="G38" s="53" t="s">
        <v>34</v>
      </c>
      <c r="H38" s="35" t="s">
        <v>236</v>
      </c>
      <c r="I38" s="6">
        <v>1</v>
      </c>
      <c r="J38" s="1">
        <v>250000000</v>
      </c>
      <c r="K38" s="1">
        <v>0</v>
      </c>
      <c r="L38" s="1">
        <v>0</v>
      </c>
      <c r="M38" s="7">
        <v>134400000</v>
      </c>
      <c r="N38" s="7">
        <v>0</v>
      </c>
      <c r="O38" s="7">
        <f t="shared" si="5"/>
        <v>134400000</v>
      </c>
      <c r="P38" s="7">
        <f>+IFERROR(VLOOKUP(H38,'[1]TD 1T'!$D$2:$E$58,2,FALSE),0)</f>
        <v>0</v>
      </c>
      <c r="Q38" s="7">
        <f t="shared" si="6"/>
        <v>115600000</v>
      </c>
      <c r="R38" s="7">
        <v>184800000</v>
      </c>
      <c r="S38" s="7">
        <f t="shared" si="7"/>
        <v>65200000</v>
      </c>
      <c r="T38" s="8">
        <f t="shared" si="8"/>
        <v>0.53759999999999997</v>
      </c>
    </row>
    <row r="39" spans="1:20" hidden="1">
      <c r="A39" t="s">
        <v>15</v>
      </c>
      <c r="B39" t="s">
        <v>85</v>
      </c>
      <c r="C39" t="s">
        <v>69</v>
      </c>
      <c r="D39" t="s">
        <v>143</v>
      </c>
      <c r="E39" t="s">
        <v>150</v>
      </c>
      <c r="F39" s="6">
        <v>2506</v>
      </c>
      <c r="G39" t="s">
        <v>35</v>
      </c>
      <c r="H39" s="35" t="s">
        <v>151</v>
      </c>
      <c r="I39" s="6">
        <v>75</v>
      </c>
      <c r="J39" s="1">
        <v>200000000</v>
      </c>
      <c r="K39" s="1">
        <v>0</v>
      </c>
      <c r="L39" s="1">
        <v>0</v>
      </c>
      <c r="M39" s="7">
        <v>0</v>
      </c>
      <c r="N39" s="7">
        <v>0</v>
      </c>
      <c r="O39" s="7">
        <f t="shared" si="5"/>
        <v>0</v>
      </c>
      <c r="P39" s="7">
        <f>+IFERROR(VLOOKUP(H39,'[1]TD 1T'!$D$2:$E$58,2,FALSE),0)</f>
        <v>0</v>
      </c>
      <c r="Q39" s="7">
        <f t="shared" si="6"/>
        <v>200000000</v>
      </c>
      <c r="R39" s="7">
        <v>0</v>
      </c>
      <c r="S39" s="7">
        <f t="shared" si="7"/>
        <v>200000000</v>
      </c>
      <c r="T39" s="8">
        <f t="shared" si="8"/>
        <v>0</v>
      </c>
    </row>
    <row r="40" spans="1:20" hidden="1">
      <c r="A40" t="s">
        <v>25</v>
      </c>
      <c r="B40" t="s">
        <v>152</v>
      </c>
      <c r="C40" t="s">
        <v>86</v>
      </c>
      <c r="D40" t="s">
        <v>153</v>
      </c>
      <c r="E40" t="s">
        <v>154</v>
      </c>
      <c r="F40" s="6">
        <v>2601</v>
      </c>
      <c r="G40" t="s">
        <v>36</v>
      </c>
      <c r="H40" s="35" t="s">
        <v>155</v>
      </c>
      <c r="I40" s="6">
        <v>4</v>
      </c>
      <c r="J40" s="1">
        <v>2000000000</v>
      </c>
      <c r="K40" s="1">
        <v>0</v>
      </c>
      <c r="L40" s="1">
        <v>18570000</v>
      </c>
      <c r="M40" s="7">
        <v>1276120000</v>
      </c>
      <c r="N40" s="7">
        <v>0</v>
      </c>
      <c r="O40" s="7">
        <f t="shared" si="5"/>
        <v>1276120000</v>
      </c>
      <c r="P40" s="7">
        <f>+IFERROR(VLOOKUP(H40,'[1]TD 1T'!$D$2:$E$58,2,FALSE),0)</f>
        <v>0</v>
      </c>
      <c r="Q40" s="7">
        <f t="shared" si="6"/>
        <v>705310000</v>
      </c>
      <c r="R40" s="7">
        <v>1754665000</v>
      </c>
      <c r="S40" s="7">
        <f t="shared" si="7"/>
        <v>226765000</v>
      </c>
      <c r="T40" s="8">
        <f t="shared" si="8"/>
        <v>0.63805999999999996</v>
      </c>
    </row>
    <row r="41" spans="1:20" hidden="1">
      <c r="A41" t="s">
        <v>25</v>
      </c>
      <c r="B41" t="s">
        <v>132</v>
      </c>
      <c r="C41" t="s">
        <v>69</v>
      </c>
      <c r="D41" t="s">
        <v>156</v>
      </c>
      <c r="E41" t="s">
        <v>157</v>
      </c>
      <c r="F41" s="6">
        <v>2606</v>
      </c>
      <c r="G41" t="s">
        <v>37</v>
      </c>
      <c r="H41" s="35" t="s">
        <v>158</v>
      </c>
      <c r="I41" s="6">
        <v>1</v>
      </c>
      <c r="J41" s="1">
        <v>350000000</v>
      </c>
      <c r="K41" s="1">
        <v>0</v>
      </c>
      <c r="L41" s="1">
        <v>0</v>
      </c>
      <c r="M41" s="7">
        <v>23200000</v>
      </c>
      <c r="N41" s="7">
        <v>0</v>
      </c>
      <c r="O41" s="7">
        <f t="shared" si="5"/>
        <v>23200000</v>
      </c>
      <c r="P41" s="7">
        <f>+IFERROR(VLOOKUP(H41,'[1]TD 1T'!$D$2:$E$58,2,FALSE),0)</f>
        <v>0</v>
      </c>
      <c r="Q41" s="7">
        <f t="shared" si="6"/>
        <v>326800000</v>
      </c>
      <c r="R41" s="7">
        <v>31900000</v>
      </c>
      <c r="S41" s="7">
        <f t="shared" si="7"/>
        <v>318100000</v>
      </c>
      <c r="T41" s="8">
        <f t="shared" si="8"/>
        <v>6.6285714285714281E-2</v>
      </c>
    </row>
    <row r="42" spans="1:20" hidden="1">
      <c r="A42" t="s">
        <v>25</v>
      </c>
      <c r="B42" t="s">
        <v>132</v>
      </c>
      <c r="C42" t="s">
        <v>69</v>
      </c>
      <c r="D42" t="s">
        <v>156</v>
      </c>
      <c r="E42" t="s">
        <v>157</v>
      </c>
      <c r="F42" s="6">
        <v>2606</v>
      </c>
      <c r="G42" t="s">
        <v>37</v>
      </c>
      <c r="H42" s="35" t="s">
        <v>159</v>
      </c>
      <c r="I42" s="6">
        <v>1</v>
      </c>
      <c r="J42" s="1">
        <v>250000000</v>
      </c>
      <c r="K42" s="1">
        <v>0</v>
      </c>
      <c r="L42" s="1">
        <v>0</v>
      </c>
      <c r="M42" s="7">
        <v>0</v>
      </c>
      <c r="N42" s="7">
        <v>0</v>
      </c>
      <c r="O42" s="7">
        <f t="shared" si="5"/>
        <v>0</v>
      </c>
      <c r="P42" s="7">
        <f>+IFERROR(VLOOKUP(H42,'[1]TD 1T'!$D$2:$E$58,2,FALSE),0)</f>
        <v>0</v>
      </c>
      <c r="Q42" s="7">
        <f t="shared" si="6"/>
        <v>250000000</v>
      </c>
      <c r="R42" s="7">
        <v>0</v>
      </c>
      <c r="S42" s="7">
        <f t="shared" si="7"/>
        <v>250000000</v>
      </c>
      <c r="T42" s="8">
        <f t="shared" si="8"/>
        <v>0</v>
      </c>
    </row>
    <row r="43" spans="1:20" hidden="1">
      <c r="A43" t="s">
        <v>17</v>
      </c>
      <c r="B43" t="s">
        <v>110</v>
      </c>
      <c r="C43" t="s">
        <v>69</v>
      </c>
      <c r="D43" t="s">
        <v>77</v>
      </c>
      <c r="E43" t="s">
        <v>157</v>
      </c>
      <c r="F43" s="6">
        <v>2606</v>
      </c>
      <c r="G43" t="s">
        <v>37</v>
      </c>
      <c r="H43" s="35" t="s">
        <v>160</v>
      </c>
      <c r="I43" s="6">
        <v>1</v>
      </c>
      <c r="J43" s="1">
        <v>250000000</v>
      </c>
      <c r="K43" s="1">
        <v>83200000</v>
      </c>
      <c r="L43" s="1">
        <v>62400000</v>
      </c>
      <c r="M43" s="7">
        <v>115200000</v>
      </c>
      <c r="N43" s="7">
        <v>0</v>
      </c>
      <c r="O43" s="7">
        <f t="shared" si="5"/>
        <v>115200000</v>
      </c>
      <c r="P43" s="7">
        <f>+IFERROR(VLOOKUP(H43,'[1]TD 1T'!$D$2:$E$58,2,FALSE),0)</f>
        <v>0</v>
      </c>
      <c r="Q43" s="7">
        <f t="shared" si="6"/>
        <v>72400000</v>
      </c>
      <c r="R43" s="7">
        <v>158400000</v>
      </c>
      <c r="S43" s="7">
        <f t="shared" si="7"/>
        <v>29200000</v>
      </c>
      <c r="T43" s="8">
        <f t="shared" si="8"/>
        <v>0.46079999999999999</v>
      </c>
    </row>
    <row r="44" spans="1:20" hidden="1">
      <c r="A44" t="s">
        <v>25</v>
      </c>
      <c r="B44" t="s">
        <v>132</v>
      </c>
      <c r="C44" t="s">
        <v>69</v>
      </c>
      <c r="D44" t="s">
        <v>156</v>
      </c>
      <c r="E44" t="s">
        <v>161</v>
      </c>
      <c r="F44" s="6">
        <v>2608</v>
      </c>
      <c r="G44" t="s">
        <v>38</v>
      </c>
      <c r="H44" s="35" t="s">
        <v>162</v>
      </c>
      <c r="I44" s="6">
        <v>200</v>
      </c>
      <c r="J44" s="1">
        <v>1500000000</v>
      </c>
      <c r="K44" s="1">
        <v>108800000</v>
      </c>
      <c r="L44" s="1">
        <v>81600000</v>
      </c>
      <c r="M44" s="7">
        <v>427200000</v>
      </c>
      <c r="N44" s="7">
        <v>0</v>
      </c>
      <c r="O44" s="7">
        <f t="shared" si="5"/>
        <v>427200000</v>
      </c>
      <c r="P44" s="7">
        <f>+IFERROR(VLOOKUP(H44,'[1]TD 1T'!$D$2:$E$58,2,FALSE),0)</f>
        <v>0</v>
      </c>
      <c r="Q44" s="7">
        <f t="shared" si="6"/>
        <v>991200000</v>
      </c>
      <c r="R44" s="7">
        <v>587400000</v>
      </c>
      <c r="S44" s="7">
        <f t="shared" si="7"/>
        <v>831000000</v>
      </c>
      <c r="T44" s="8">
        <f t="shared" si="8"/>
        <v>0.2848</v>
      </c>
    </row>
    <row r="45" spans="1:20" hidden="1">
      <c r="A45" t="s">
        <v>12</v>
      </c>
      <c r="B45" t="s">
        <v>163</v>
      </c>
      <c r="C45" t="s">
        <v>86</v>
      </c>
      <c r="D45" t="s">
        <v>164</v>
      </c>
      <c r="E45" t="s">
        <v>165</v>
      </c>
      <c r="F45" s="6">
        <v>2615</v>
      </c>
      <c r="G45" t="s">
        <v>39</v>
      </c>
      <c r="H45" s="35" t="s">
        <v>166</v>
      </c>
      <c r="I45" s="6">
        <v>210</v>
      </c>
      <c r="J45" s="1">
        <v>2600000000</v>
      </c>
      <c r="K45" s="1">
        <v>0</v>
      </c>
      <c r="L45" s="1">
        <v>0</v>
      </c>
      <c r="M45" s="7">
        <v>0</v>
      </c>
      <c r="N45" s="7">
        <v>0</v>
      </c>
      <c r="O45" s="7">
        <f t="shared" si="5"/>
        <v>0</v>
      </c>
      <c r="P45" s="7">
        <f>+IFERROR(VLOOKUP(H45,'[1]TD 1T'!$D$2:$E$58,2,FALSE),0)</f>
        <v>0</v>
      </c>
      <c r="Q45" s="7">
        <f t="shared" si="6"/>
        <v>2600000000</v>
      </c>
      <c r="R45" s="7">
        <v>0</v>
      </c>
      <c r="S45" s="7">
        <f t="shared" si="7"/>
        <v>2600000000</v>
      </c>
      <c r="T45" s="8">
        <f t="shared" si="8"/>
        <v>0</v>
      </c>
    </row>
    <row r="46" spans="1:20" hidden="1">
      <c r="A46" t="s">
        <v>12</v>
      </c>
      <c r="B46" t="s">
        <v>163</v>
      </c>
      <c r="C46" t="s">
        <v>86</v>
      </c>
      <c r="D46" t="s">
        <v>164</v>
      </c>
      <c r="E46" t="s">
        <v>167</v>
      </c>
      <c r="F46" s="6">
        <v>2615</v>
      </c>
      <c r="G46" t="s">
        <v>39</v>
      </c>
      <c r="H46" s="35" t="s">
        <v>168</v>
      </c>
      <c r="I46" s="6">
        <v>210</v>
      </c>
      <c r="J46" s="1">
        <v>6600000000</v>
      </c>
      <c r="K46" s="1">
        <v>0</v>
      </c>
      <c r="L46" s="1">
        <v>0</v>
      </c>
      <c r="M46" s="7">
        <v>464720000</v>
      </c>
      <c r="N46" s="7">
        <v>0</v>
      </c>
      <c r="O46" s="7">
        <f t="shared" si="5"/>
        <v>464720000</v>
      </c>
      <c r="P46" s="7">
        <f>+IFERROR(VLOOKUP(H46,'[1]TD 1T'!$D$2:$E$58,2,FALSE),0)</f>
        <v>0</v>
      </c>
      <c r="Q46" s="7">
        <f t="shared" si="6"/>
        <v>6135280000</v>
      </c>
      <c r="R46" s="7">
        <v>638990000</v>
      </c>
      <c r="S46" s="7">
        <f t="shared" si="7"/>
        <v>5961010000</v>
      </c>
      <c r="T46" s="8">
        <f t="shared" si="8"/>
        <v>7.0412121212121218E-2</v>
      </c>
    </row>
    <row r="47" spans="1:20" hidden="1">
      <c r="A47" t="s">
        <v>12</v>
      </c>
      <c r="B47" t="s">
        <v>169</v>
      </c>
      <c r="C47" t="s">
        <v>69</v>
      </c>
      <c r="D47" t="s">
        <v>70</v>
      </c>
      <c r="E47" t="s">
        <v>165</v>
      </c>
      <c r="F47" s="6">
        <v>2615</v>
      </c>
      <c r="G47" t="s">
        <v>39</v>
      </c>
      <c r="H47" s="35" t="s">
        <v>170</v>
      </c>
      <c r="I47" s="6">
        <v>15</v>
      </c>
      <c r="J47" s="1">
        <v>2300000000</v>
      </c>
      <c r="K47" s="1">
        <v>157600000</v>
      </c>
      <c r="L47" s="47">
        <f>135600000+67000000</f>
        <v>202600000</v>
      </c>
      <c r="M47" s="7">
        <v>395200000</v>
      </c>
      <c r="N47" s="7">
        <v>0</v>
      </c>
      <c r="O47" s="7">
        <f t="shared" si="5"/>
        <v>395200000</v>
      </c>
      <c r="P47" s="7">
        <f>+IFERROR(VLOOKUP(H47,'[1]TD 1T'!$D$2:$E$58,2,FALSE),0)</f>
        <v>0</v>
      </c>
      <c r="Q47" s="7">
        <f t="shared" si="6"/>
        <v>1702200000</v>
      </c>
      <c r="R47" s="7">
        <v>543400000</v>
      </c>
      <c r="S47" s="7">
        <f t="shared" si="7"/>
        <v>1554000000</v>
      </c>
      <c r="T47" s="8">
        <f t="shared" si="8"/>
        <v>0.17182608695652174</v>
      </c>
    </row>
    <row r="48" spans="1:20" hidden="1">
      <c r="A48" t="s">
        <v>17</v>
      </c>
      <c r="B48" t="s">
        <v>110</v>
      </c>
      <c r="C48" t="s">
        <v>69</v>
      </c>
      <c r="D48" t="s">
        <v>171</v>
      </c>
      <c r="E48" t="s">
        <v>172</v>
      </c>
      <c r="F48" s="6">
        <v>2620</v>
      </c>
      <c r="G48" t="s">
        <v>40</v>
      </c>
      <c r="H48" s="35" t="s">
        <v>173</v>
      </c>
      <c r="I48" s="6">
        <v>25</v>
      </c>
      <c r="J48" s="1">
        <v>600000000</v>
      </c>
      <c r="K48" s="1">
        <v>0</v>
      </c>
      <c r="L48" s="1">
        <v>0</v>
      </c>
      <c r="M48" s="7">
        <v>115200000</v>
      </c>
      <c r="N48" s="7">
        <v>0</v>
      </c>
      <c r="O48" s="7">
        <f t="shared" si="5"/>
        <v>115200000</v>
      </c>
      <c r="P48" s="7">
        <f>+IFERROR(VLOOKUP(H48,'[1]TD 1T'!$D$2:$E$58,2,FALSE),0)</f>
        <v>0</v>
      </c>
      <c r="Q48" s="7">
        <f t="shared" si="6"/>
        <v>484800000</v>
      </c>
      <c r="R48" s="7">
        <v>158400000</v>
      </c>
      <c r="S48" s="7">
        <f t="shared" si="7"/>
        <v>441600000</v>
      </c>
      <c r="T48" s="8">
        <f t="shared" si="8"/>
        <v>0.192</v>
      </c>
    </row>
    <row r="49" spans="1:21" hidden="1">
      <c r="A49" t="s">
        <v>12</v>
      </c>
      <c r="B49" t="s">
        <v>163</v>
      </c>
      <c r="C49" t="s">
        <v>86</v>
      </c>
      <c r="D49" t="s">
        <v>164</v>
      </c>
      <c r="E49" t="s">
        <v>172</v>
      </c>
      <c r="F49" s="6">
        <v>2620</v>
      </c>
      <c r="G49" t="s">
        <v>40</v>
      </c>
      <c r="H49" s="35" t="s">
        <v>174</v>
      </c>
      <c r="I49" s="6">
        <v>30</v>
      </c>
      <c r="J49" s="1">
        <v>300000000</v>
      </c>
      <c r="K49" s="1">
        <v>0</v>
      </c>
      <c r="L49" s="1">
        <v>0</v>
      </c>
      <c r="M49" s="7">
        <v>48000000</v>
      </c>
      <c r="N49" s="7">
        <v>0</v>
      </c>
      <c r="O49" s="7">
        <f t="shared" si="5"/>
        <v>48000000</v>
      </c>
      <c r="P49" s="7">
        <f>+IFERROR(VLOOKUP(H49,'[1]TD 1T'!$D$2:$E$58,2,FALSE),0)</f>
        <v>0</v>
      </c>
      <c r="Q49" s="7">
        <f t="shared" si="6"/>
        <v>252000000</v>
      </c>
      <c r="R49" s="7">
        <v>66000000</v>
      </c>
      <c r="S49" s="7">
        <f t="shared" si="7"/>
        <v>234000000</v>
      </c>
      <c r="T49" s="8">
        <f t="shared" si="8"/>
        <v>0.16</v>
      </c>
    </row>
    <row r="50" spans="1:21" hidden="1">
      <c r="A50" t="s">
        <v>17</v>
      </c>
      <c r="B50" t="s">
        <v>110</v>
      </c>
      <c r="C50" t="s">
        <v>69</v>
      </c>
      <c r="D50" t="s">
        <v>171</v>
      </c>
      <c r="E50" t="s">
        <v>172</v>
      </c>
      <c r="F50" s="6">
        <v>2620</v>
      </c>
      <c r="G50" t="s">
        <v>40</v>
      </c>
      <c r="H50" s="35" t="s">
        <v>175</v>
      </c>
      <c r="I50" s="6">
        <v>30</v>
      </c>
      <c r="J50" s="1">
        <v>600000000</v>
      </c>
      <c r="K50" s="1">
        <v>0</v>
      </c>
      <c r="L50" s="1">
        <v>100800000</v>
      </c>
      <c r="M50" s="7">
        <v>268800000</v>
      </c>
      <c r="N50" s="7">
        <v>0</v>
      </c>
      <c r="O50" s="7">
        <f t="shared" si="5"/>
        <v>268800000</v>
      </c>
      <c r="P50" s="7">
        <f>+IFERROR(VLOOKUP(H50,'[1]TD 1T'!$D$2:$E$58,2,FALSE),0)</f>
        <v>0</v>
      </c>
      <c r="Q50" s="7">
        <f t="shared" si="6"/>
        <v>230400000</v>
      </c>
      <c r="R50" s="7">
        <v>369600000</v>
      </c>
      <c r="S50" s="7">
        <f t="shared" si="7"/>
        <v>129600000</v>
      </c>
      <c r="T50" s="8">
        <f t="shared" si="8"/>
        <v>0.44800000000000001</v>
      </c>
    </row>
    <row r="51" spans="1:21" hidden="1">
      <c r="A51" t="s">
        <v>17</v>
      </c>
      <c r="B51" t="s">
        <v>110</v>
      </c>
      <c r="C51" t="s">
        <v>69</v>
      </c>
      <c r="D51" t="s">
        <v>171</v>
      </c>
      <c r="E51" t="s">
        <v>176</v>
      </c>
      <c r="F51" s="6">
        <v>2627</v>
      </c>
      <c r="G51" t="s">
        <v>41</v>
      </c>
      <c r="H51" s="35" t="s">
        <v>177</v>
      </c>
      <c r="I51" s="6">
        <v>30</v>
      </c>
      <c r="J51" s="1">
        <v>900000000</v>
      </c>
      <c r="K51" s="1">
        <v>0</v>
      </c>
      <c r="L51" s="1">
        <v>0</v>
      </c>
      <c r="M51" s="7">
        <v>252800000</v>
      </c>
      <c r="N51" s="7">
        <v>0</v>
      </c>
      <c r="O51" s="7">
        <f t="shared" si="5"/>
        <v>252800000</v>
      </c>
      <c r="P51" s="7">
        <f>+IFERROR(VLOOKUP(H51,'[1]TD 1T'!$D$2:$E$58,2,FALSE),0)</f>
        <v>0</v>
      </c>
      <c r="Q51" s="7">
        <f t="shared" si="6"/>
        <v>647200000</v>
      </c>
      <c r="R51" s="7">
        <v>347600000</v>
      </c>
      <c r="S51" s="46">
        <f t="shared" si="7"/>
        <v>552400000</v>
      </c>
      <c r="T51" s="8">
        <f t="shared" si="8"/>
        <v>0.28088888888888891</v>
      </c>
    </row>
    <row r="52" spans="1:21" hidden="1">
      <c r="A52" t="s">
        <v>12</v>
      </c>
      <c r="B52" t="s">
        <v>169</v>
      </c>
      <c r="C52" t="s">
        <v>69</v>
      </c>
      <c r="D52" t="s">
        <v>178</v>
      </c>
      <c r="E52" t="s">
        <v>179</v>
      </c>
      <c r="F52" s="6">
        <v>2627</v>
      </c>
      <c r="G52" t="s">
        <v>41</v>
      </c>
      <c r="H52" s="35" t="s">
        <v>180</v>
      </c>
      <c r="I52" s="6">
        <v>2</v>
      </c>
      <c r="J52" s="1">
        <v>2000000000</v>
      </c>
      <c r="K52" s="1">
        <v>52000000</v>
      </c>
      <c r="L52" s="1">
        <v>70200000</v>
      </c>
      <c r="M52" s="7">
        <v>691200000</v>
      </c>
      <c r="N52" s="7">
        <v>0</v>
      </c>
      <c r="O52" s="7">
        <f t="shared" si="5"/>
        <v>691200000</v>
      </c>
      <c r="P52" s="7">
        <f>+IFERROR(VLOOKUP(H52,'[1]TD 1T'!$D$2:$E$58,2,FALSE),0)</f>
        <v>0</v>
      </c>
      <c r="Q52" s="7">
        <f t="shared" si="6"/>
        <v>1238600000</v>
      </c>
      <c r="R52" s="7">
        <v>396000000</v>
      </c>
      <c r="S52" s="46">
        <f t="shared" si="7"/>
        <v>1533800000</v>
      </c>
      <c r="T52" s="8">
        <f t="shared" si="8"/>
        <v>0.34560000000000002</v>
      </c>
    </row>
    <row r="53" spans="1:21" hidden="1">
      <c r="A53" s="19" t="s">
        <v>17</v>
      </c>
      <c r="B53" s="19" t="s">
        <v>110</v>
      </c>
      <c r="C53" s="19" t="s">
        <v>69</v>
      </c>
      <c r="D53" s="19" t="s">
        <v>181</v>
      </c>
      <c r="E53" t="s">
        <v>182</v>
      </c>
      <c r="F53" s="6">
        <v>2633</v>
      </c>
      <c r="G53" t="s">
        <v>42</v>
      </c>
      <c r="H53" s="35" t="s">
        <v>183</v>
      </c>
      <c r="I53" s="20">
        <v>170</v>
      </c>
      <c r="J53" s="11">
        <v>250000000</v>
      </c>
      <c r="K53" s="1">
        <v>0</v>
      </c>
      <c r="L53" s="1">
        <v>0</v>
      </c>
      <c r="M53" s="7">
        <v>68800000</v>
      </c>
      <c r="N53" s="7">
        <v>0</v>
      </c>
      <c r="O53" s="7">
        <f t="shared" si="5"/>
        <v>68800000</v>
      </c>
      <c r="P53" s="7">
        <f>+IFERROR(VLOOKUP(H53,'[1]TD 1T'!$D$2:$E$58,2,FALSE),0)</f>
        <v>0</v>
      </c>
      <c r="Q53" s="7">
        <f t="shared" si="6"/>
        <v>181200000</v>
      </c>
      <c r="R53" s="7">
        <v>94600000</v>
      </c>
      <c r="S53" s="7">
        <f t="shared" si="7"/>
        <v>155400000</v>
      </c>
      <c r="T53" s="8">
        <f t="shared" si="8"/>
        <v>0.2752</v>
      </c>
      <c r="U53" s="19"/>
    </row>
    <row r="54" spans="1:21" s="19" customFormat="1" hidden="1">
      <c r="A54" t="s">
        <v>17</v>
      </c>
      <c r="B54" t="s">
        <v>110</v>
      </c>
      <c r="C54" t="s">
        <v>69</v>
      </c>
      <c r="D54" t="s">
        <v>181</v>
      </c>
      <c r="E54" t="s">
        <v>182</v>
      </c>
      <c r="F54" s="6">
        <v>2633</v>
      </c>
      <c r="G54" t="s">
        <v>42</v>
      </c>
      <c r="H54" s="35" t="s">
        <v>184</v>
      </c>
      <c r="I54" s="6">
        <v>1</v>
      </c>
      <c r="J54" s="1">
        <v>250000000</v>
      </c>
      <c r="K54" s="1">
        <v>0</v>
      </c>
      <c r="L54" s="1">
        <v>0</v>
      </c>
      <c r="M54" s="7">
        <v>61520000</v>
      </c>
      <c r="N54" s="7">
        <v>0</v>
      </c>
      <c r="O54" s="7">
        <f t="shared" si="5"/>
        <v>61520000</v>
      </c>
      <c r="P54" s="7">
        <f>+IFERROR(VLOOKUP(H54,'[1]TD 1T'!$D$2:$E$58,2,FALSE),0)</f>
        <v>0</v>
      </c>
      <c r="Q54" s="7">
        <f t="shared" si="6"/>
        <v>188480000</v>
      </c>
      <c r="R54" s="7">
        <v>84590000</v>
      </c>
      <c r="S54" s="7">
        <f t="shared" si="7"/>
        <v>165410000</v>
      </c>
      <c r="T54" s="8">
        <f t="shared" si="8"/>
        <v>0.24607999999999999</v>
      </c>
      <c r="U54"/>
    </row>
    <row r="55" spans="1:21" hidden="1">
      <c r="A55" t="s">
        <v>12</v>
      </c>
      <c r="B55" t="s">
        <v>185</v>
      </c>
      <c r="C55" t="s">
        <v>69</v>
      </c>
      <c r="D55" t="s">
        <v>178</v>
      </c>
      <c r="E55" t="s">
        <v>182</v>
      </c>
      <c r="F55" s="6">
        <v>2633</v>
      </c>
      <c r="G55" t="s">
        <v>42</v>
      </c>
      <c r="H55" s="35" t="s">
        <v>186</v>
      </c>
      <c r="I55" s="6">
        <v>400</v>
      </c>
      <c r="J55" s="1">
        <v>400000000</v>
      </c>
      <c r="K55" s="1">
        <v>0</v>
      </c>
      <c r="L55" s="1">
        <v>0</v>
      </c>
      <c r="M55" s="7">
        <v>148560000</v>
      </c>
      <c r="N55" s="7">
        <v>0</v>
      </c>
      <c r="O55" s="7">
        <f t="shared" si="5"/>
        <v>148560000</v>
      </c>
      <c r="P55" s="7">
        <f>+IFERROR(VLOOKUP(H55,'[1]TD 1T'!$D$2:$E$58,2,FALSE),0)</f>
        <v>0</v>
      </c>
      <c r="Q55" s="7">
        <f t="shared" si="6"/>
        <v>251440000</v>
      </c>
      <c r="R55" s="7">
        <v>204270000</v>
      </c>
      <c r="S55" s="7">
        <f t="shared" si="7"/>
        <v>195730000</v>
      </c>
      <c r="T55" s="8">
        <f t="shared" si="8"/>
        <v>0.37140000000000001</v>
      </c>
    </row>
    <row r="56" spans="1:21" hidden="1">
      <c r="A56" t="s">
        <v>17</v>
      </c>
      <c r="B56" t="s">
        <v>110</v>
      </c>
      <c r="C56" t="s">
        <v>69</v>
      </c>
      <c r="D56" t="s">
        <v>181</v>
      </c>
      <c r="E56" t="s">
        <v>182</v>
      </c>
      <c r="F56" s="6">
        <v>2633</v>
      </c>
      <c r="G56" t="s">
        <v>42</v>
      </c>
      <c r="H56" s="35" t="s">
        <v>187</v>
      </c>
      <c r="I56" s="6">
        <v>1</v>
      </c>
      <c r="J56" s="1">
        <v>150000000</v>
      </c>
      <c r="K56" s="1">
        <v>0</v>
      </c>
      <c r="L56" s="1">
        <v>0</v>
      </c>
      <c r="M56" s="7">
        <v>54400000</v>
      </c>
      <c r="N56" s="7">
        <v>0</v>
      </c>
      <c r="O56" s="7">
        <f t="shared" si="5"/>
        <v>54400000</v>
      </c>
      <c r="P56" s="7">
        <f>+IFERROR(VLOOKUP(H56,'[1]TD 1T'!$D$2:$E$58,2,FALSE),0)</f>
        <v>0</v>
      </c>
      <c r="Q56" s="7">
        <f t="shared" si="6"/>
        <v>95600000</v>
      </c>
      <c r="R56" s="7">
        <v>74800000</v>
      </c>
      <c r="S56" s="7">
        <f t="shared" si="7"/>
        <v>75200000</v>
      </c>
      <c r="T56" s="8">
        <f t="shared" si="8"/>
        <v>0.36266666666666669</v>
      </c>
    </row>
    <row r="57" spans="1:21" hidden="1">
      <c r="A57" t="s">
        <v>17</v>
      </c>
      <c r="B57" t="s">
        <v>110</v>
      </c>
      <c r="C57" t="s">
        <v>69</v>
      </c>
      <c r="D57" t="s">
        <v>181</v>
      </c>
      <c r="E57" s="19" t="s">
        <v>182</v>
      </c>
      <c r="F57" s="20">
        <v>2633</v>
      </c>
      <c r="G57" s="19" t="s">
        <v>42</v>
      </c>
      <c r="H57" s="35" t="s">
        <v>188</v>
      </c>
      <c r="I57" s="6">
        <v>6</v>
      </c>
      <c r="J57" s="1">
        <v>100000000</v>
      </c>
      <c r="K57" s="1">
        <v>0</v>
      </c>
      <c r="L57" s="1">
        <v>0</v>
      </c>
      <c r="M57" s="7">
        <v>0</v>
      </c>
      <c r="N57" s="7">
        <v>0</v>
      </c>
      <c r="O57" s="7">
        <f t="shared" si="5"/>
        <v>0</v>
      </c>
      <c r="P57" s="7">
        <f>+IFERROR(VLOOKUP(H57,'[1]TD 1T'!$D$2:$E$58,2,FALSE),0)</f>
        <v>0</v>
      </c>
      <c r="Q57" s="7">
        <f t="shared" si="6"/>
        <v>100000000</v>
      </c>
      <c r="R57" s="7">
        <v>0</v>
      </c>
      <c r="S57" s="7">
        <f t="shared" si="7"/>
        <v>100000000</v>
      </c>
      <c r="T57" s="8">
        <f t="shared" si="8"/>
        <v>0</v>
      </c>
    </row>
    <row r="58" spans="1:21" hidden="1">
      <c r="A58" t="s">
        <v>17</v>
      </c>
      <c r="B58" t="s">
        <v>110</v>
      </c>
      <c r="C58" t="s">
        <v>69</v>
      </c>
      <c r="D58" t="s">
        <v>181</v>
      </c>
      <c r="E58" t="s">
        <v>182</v>
      </c>
      <c r="F58" s="6">
        <v>2633</v>
      </c>
      <c r="G58" t="s">
        <v>42</v>
      </c>
      <c r="H58" s="35" t="s">
        <v>189</v>
      </c>
      <c r="I58" s="6">
        <v>6</v>
      </c>
      <c r="J58" s="1">
        <v>100000000</v>
      </c>
      <c r="K58" s="1">
        <v>0</v>
      </c>
      <c r="L58" s="1">
        <v>0</v>
      </c>
      <c r="M58" s="7">
        <v>0</v>
      </c>
      <c r="N58" s="7">
        <v>0</v>
      </c>
      <c r="O58" s="7">
        <f t="shared" si="5"/>
        <v>0</v>
      </c>
      <c r="P58" s="7">
        <f>+IFERROR(VLOOKUP(H58,'[1]TD 1T'!$D$2:$E$58,2,FALSE),0)</f>
        <v>0</v>
      </c>
      <c r="Q58" s="7">
        <f t="shared" si="6"/>
        <v>100000000</v>
      </c>
      <c r="R58" s="7">
        <v>0</v>
      </c>
      <c r="S58" s="7">
        <f t="shared" si="7"/>
        <v>100000000</v>
      </c>
      <c r="T58" s="8">
        <f t="shared" si="8"/>
        <v>0</v>
      </c>
    </row>
    <row r="59" spans="1:21" hidden="1">
      <c r="A59" t="s">
        <v>17</v>
      </c>
      <c r="B59" t="s">
        <v>110</v>
      </c>
      <c r="C59" t="s">
        <v>69</v>
      </c>
      <c r="D59" t="s">
        <v>181</v>
      </c>
      <c r="E59" t="s">
        <v>182</v>
      </c>
      <c r="F59" s="6">
        <v>2633</v>
      </c>
      <c r="G59" t="s">
        <v>42</v>
      </c>
      <c r="H59" s="35" t="s">
        <v>190</v>
      </c>
      <c r="I59" s="6">
        <v>20</v>
      </c>
      <c r="J59" s="1">
        <v>350000000</v>
      </c>
      <c r="K59" s="1">
        <v>0</v>
      </c>
      <c r="L59" s="1">
        <v>0</v>
      </c>
      <c r="M59" s="7">
        <v>179200000</v>
      </c>
      <c r="N59" s="7">
        <v>0</v>
      </c>
      <c r="O59" s="7">
        <f t="shared" si="5"/>
        <v>179200000</v>
      </c>
      <c r="P59" s="7">
        <f>+IFERROR(VLOOKUP(H59,'[1]TD 1T'!$D$2:$E$58,2,FALSE),0)</f>
        <v>0</v>
      </c>
      <c r="Q59" s="7">
        <f t="shared" si="6"/>
        <v>170800000</v>
      </c>
      <c r="R59" s="7">
        <v>246400000</v>
      </c>
      <c r="S59" s="7">
        <f t="shared" si="7"/>
        <v>103600000</v>
      </c>
      <c r="T59" s="8">
        <f t="shared" si="8"/>
        <v>0.51200000000000001</v>
      </c>
    </row>
    <row r="60" spans="1:21" hidden="1">
      <c r="A60" t="s">
        <v>17</v>
      </c>
      <c r="B60" t="s">
        <v>110</v>
      </c>
      <c r="C60" t="s">
        <v>69</v>
      </c>
      <c r="D60" t="s">
        <v>181</v>
      </c>
      <c r="E60" t="s">
        <v>191</v>
      </c>
      <c r="F60" s="6">
        <v>2638</v>
      </c>
      <c r="G60" t="s">
        <v>43</v>
      </c>
      <c r="H60" s="35" t="s">
        <v>192</v>
      </c>
      <c r="I60" s="6">
        <v>1</v>
      </c>
      <c r="J60" s="1">
        <v>1000000000</v>
      </c>
      <c r="K60" s="1">
        <v>76800000</v>
      </c>
      <c r="L60" s="1">
        <v>91200000</v>
      </c>
      <c r="M60" s="7">
        <v>404800000</v>
      </c>
      <c r="N60" s="7">
        <v>0</v>
      </c>
      <c r="O60" s="7">
        <f t="shared" si="5"/>
        <v>404800000</v>
      </c>
      <c r="P60" s="7">
        <f>+IFERROR(VLOOKUP(H60,'[1]TD 1T'!$D$2:$E$58,2,FALSE),0)</f>
        <v>0</v>
      </c>
      <c r="Q60" s="7">
        <f t="shared" si="6"/>
        <v>504000000</v>
      </c>
      <c r="R60" s="7">
        <v>556600000</v>
      </c>
      <c r="S60" s="7">
        <f t="shared" si="7"/>
        <v>352200000</v>
      </c>
      <c r="T60" s="8">
        <f t="shared" si="8"/>
        <v>0.40479999999999999</v>
      </c>
    </row>
    <row r="61" spans="1:21">
      <c r="A61" t="s">
        <v>25</v>
      </c>
      <c r="B61" t="s">
        <v>152</v>
      </c>
      <c r="C61" t="s">
        <v>86</v>
      </c>
      <c r="D61" t="s">
        <v>193</v>
      </c>
      <c r="E61" t="s">
        <v>194</v>
      </c>
      <c r="F61" s="6">
        <v>2648</v>
      </c>
      <c r="G61" t="s">
        <v>44</v>
      </c>
      <c r="H61" s="35" t="s">
        <v>195</v>
      </c>
      <c r="I61" s="6">
        <v>8000</v>
      </c>
      <c r="J61" s="1">
        <v>4379922000</v>
      </c>
      <c r="K61" s="1">
        <v>0</v>
      </c>
      <c r="L61" s="1">
        <v>0</v>
      </c>
      <c r="M61" s="7">
        <v>108800000</v>
      </c>
      <c r="N61" s="10">
        <v>4271122000</v>
      </c>
      <c r="O61" s="7">
        <f t="shared" si="5"/>
        <v>4379922000</v>
      </c>
      <c r="P61" s="7">
        <f>+IFERROR(VLOOKUP(H61,'[1]TD 1T'!$D$2:$E$58,2,FALSE),0)</f>
        <v>0</v>
      </c>
      <c r="Q61" s="7">
        <f t="shared" si="6"/>
        <v>0</v>
      </c>
      <c r="R61" s="7">
        <v>149600000</v>
      </c>
      <c r="S61" s="43">
        <v>0</v>
      </c>
      <c r="T61" s="8">
        <f t="shared" si="8"/>
        <v>1</v>
      </c>
    </row>
    <row r="62" spans="1:21">
      <c r="A62" t="s">
        <v>15</v>
      </c>
      <c r="B62" t="s">
        <v>80</v>
      </c>
      <c r="C62" t="s">
        <v>69</v>
      </c>
      <c r="D62" t="s">
        <v>81</v>
      </c>
      <c r="E62" t="s">
        <v>196</v>
      </c>
      <c r="F62" s="6">
        <v>2648</v>
      </c>
      <c r="G62" t="s">
        <v>44</v>
      </c>
      <c r="H62" s="35" t="s">
        <v>197</v>
      </c>
      <c r="I62" s="6">
        <v>290</v>
      </c>
      <c r="J62" s="1">
        <v>498800000</v>
      </c>
      <c r="K62" s="1">
        <v>0</v>
      </c>
      <c r="L62" s="1">
        <v>0</v>
      </c>
      <c r="M62" s="7">
        <v>0</v>
      </c>
      <c r="N62" s="10">
        <v>498800000</v>
      </c>
      <c r="O62" s="7">
        <f t="shared" si="5"/>
        <v>498800000</v>
      </c>
      <c r="P62" s="7">
        <f>+IFERROR(VLOOKUP(H62,'[1]TD 1T'!$D$2:$E$58,2,FALSE),0)</f>
        <v>0</v>
      </c>
      <c r="Q62" s="7">
        <f t="shared" si="6"/>
        <v>0</v>
      </c>
      <c r="R62" s="7">
        <v>0</v>
      </c>
      <c r="S62" s="7">
        <f>+J62-L62-N62-R62</f>
        <v>0</v>
      </c>
      <c r="T62" s="8">
        <f t="shared" si="8"/>
        <v>1</v>
      </c>
    </row>
    <row r="63" spans="1:21">
      <c r="A63" t="s">
        <v>25</v>
      </c>
      <c r="B63" t="s">
        <v>152</v>
      </c>
      <c r="C63" t="s">
        <v>86</v>
      </c>
      <c r="D63" t="s">
        <v>193</v>
      </c>
      <c r="E63" t="s">
        <v>198</v>
      </c>
      <c r="F63" s="6">
        <v>2648</v>
      </c>
      <c r="G63" t="s">
        <v>44</v>
      </c>
      <c r="H63" s="35" t="s">
        <v>199</v>
      </c>
      <c r="I63" s="6">
        <v>6250</v>
      </c>
      <c r="J63" s="1">
        <v>13500000000</v>
      </c>
      <c r="K63" s="1">
        <v>172800000</v>
      </c>
      <c r="L63" s="1">
        <v>129600000</v>
      </c>
      <c r="M63" s="7">
        <v>1674320000</v>
      </c>
      <c r="N63" s="10">
        <v>10158878000</v>
      </c>
      <c r="O63" s="7">
        <f t="shared" si="5"/>
        <v>11833198000</v>
      </c>
      <c r="P63" s="7">
        <f>+IFERROR(VLOOKUP(H63,'[1]TD 1T'!$D$2:$E$58,2,FALSE),0)</f>
        <v>0</v>
      </c>
      <c r="Q63" s="7">
        <f t="shared" si="6"/>
        <v>1537202000</v>
      </c>
      <c r="R63" s="7">
        <v>2302190000</v>
      </c>
      <c r="S63" s="7">
        <f>+J63-L63-N63-R63</f>
        <v>909332000</v>
      </c>
      <c r="T63" s="8">
        <f t="shared" si="8"/>
        <v>0.87653318518518519</v>
      </c>
    </row>
    <row r="64" spans="1:21" hidden="1">
      <c r="A64" t="s">
        <v>30</v>
      </c>
      <c r="B64" t="s">
        <v>200</v>
      </c>
      <c r="C64" t="s">
        <v>86</v>
      </c>
      <c r="D64" t="s">
        <v>201</v>
      </c>
      <c r="E64" t="s">
        <v>202</v>
      </c>
      <c r="F64" s="6">
        <v>2667</v>
      </c>
      <c r="G64" t="s">
        <v>46</v>
      </c>
      <c r="H64" s="35" t="s">
        <v>203</v>
      </c>
      <c r="I64" s="6">
        <v>1</v>
      </c>
      <c r="J64" s="1">
        <v>3088000000</v>
      </c>
      <c r="K64" s="1">
        <v>369600000</v>
      </c>
      <c r="L64" s="1">
        <v>277200000</v>
      </c>
      <c r="M64" s="7">
        <v>1848320000</v>
      </c>
      <c r="N64" s="7">
        <v>0</v>
      </c>
      <c r="O64" s="7">
        <f t="shared" si="5"/>
        <v>1848320000</v>
      </c>
      <c r="P64" s="7">
        <f>+IFERROR(VLOOKUP(H64,'[1]TD 1T'!$D$2:$E$58,2,FALSE),0)</f>
        <v>0</v>
      </c>
      <c r="Q64" s="7">
        <f t="shared" si="6"/>
        <v>962480000</v>
      </c>
      <c r="R64" s="7">
        <v>2541440000</v>
      </c>
      <c r="S64" s="43">
        <v>0</v>
      </c>
      <c r="T64" s="8">
        <f t="shared" si="8"/>
        <v>0.59854922279792744</v>
      </c>
    </row>
    <row r="65" spans="1:21" hidden="1">
      <c r="A65" t="s">
        <v>25</v>
      </c>
      <c r="B65" t="s">
        <v>152</v>
      </c>
      <c r="C65" t="s">
        <v>86</v>
      </c>
      <c r="D65" t="s">
        <v>193</v>
      </c>
      <c r="E65" t="s">
        <v>204</v>
      </c>
      <c r="F65" s="6">
        <v>2667</v>
      </c>
      <c r="G65" t="s">
        <v>46</v>
      </c>
      <c r="H65" s="35" t="s">
        <v>205</v>
      </c>
      <c r="I65" s="6">
        <v>1</v>
      </c>
      <c r="J65" s="1">
        <v>13963518000</v>
      </c>
      <c r="K65" s="1">
        <v>633280000</v>
      </c>
      <c r="L65" s="47">
        <v>0</v>
      </c>
      <c r="M65" s="7">
        <v>8699408000</v>
      </c>
      <c r="N65" s="10">
        <v>380955250</v>
      </c>
      <c r="O65" s="7">
        <f t="shared" si="5"/>
        <v>9080363250</v>
      </c>
      <c r="P65" s="7">
        <f>+IFERROR(VLOOKUP(H65,'[1]TD 1T'!$D$2:$E$58,2,FALSE),0)</f>
        <v>0</v>
      </c>
      <c r="Q65" s="7">
        <f t="shared" si="6"/>
        <v>4883154750</v>
      </c>
      <c r="R65" s="7">
        <v>12516086000</v>
      </c>
      <c r="S65" s="43">
        <f>+J65-L65-N65-R65+269360000</f>
        <v>1335836750</v>
      </c>
      <c r="T65" s="8">
        <f t="shared" si="8"/>
        <v>0.65029194290435977</v>
      </c>
      <c r="U65" s="10">
        <f>8614688000</f>
        <v>8614688000</v>
      </c>
    </row>
    <row r="66" spans="1:21" hidden="1">
      <c r="A66" t="s">
        <v>30</v>
      </c>
      <c r="B66" t="s">
        <v>206</v>
      </c>
      <c r="C66" t="s">
        <v>69</v>
      </c>
      <c r="D66" t="s">
        <v>207</v>
      </c>
      <c r="E66" t="s">
        <v>208</v>
      </c>
      <c r="F66" s="6">
        <v>2694</v>
      </c>
      <c r="G66" t="s">
        <v>47</v>
      </c>
      <c r="H66" s="35" t="s">
        <v>209</v>
      </c>
      <c r="I66" s="6">
        <v>5</v>
      </c>
      <c r="J66" s="1">
        <v>500000000</v>
      </c>
      <c r="K66" s="1">
        <v>0</v>
      </c>
      <c r="L66" s="1">
        <v>0</v>
      </c>
      <c r="M66" s="7">
        <v>0</v>
      </c>
      <c r="N66" s="7">
        <v>0</v>
      </c>
      <c r="O66" s="7">
        <f t="shared" si="5"/>
        <v>0</v>
      </c>
      <c r="P66" s="7">
        <f>+IFERROR(VLOOKUP(H66,'[1]TD 1T'!$D$2:$E$58,2,FALSE),0)</f>
        <v>0</v>
      </c>
      <c r="Q66" s="7">
        <f t="shared" si="6"/>
        <v>500000000</v>
      </c>
      <c r="R66" s="7">
        <v>0</v>
      </c>
      <c r="S66" s="7">
        <f t="shared" ref="S66:S85" si="9">+J66-L66-N66-R66</f>
        <v>500000000</v>
      </c>
      <c r="T66" s="8">
        <f t="shared" si="8"/>
        <v>0</v>
      </c>
    </row>
    <row r="67" spans="1:21" hidden="1">
      <c r="A67" t="s">
        <v>30</v>
      </c>
      <c r="B67" t="s">
        <v>200</v>
      </c>
      <c r="C67" t="s">
        <v>86</v>
      </c>
      <c r="D67" t="s">
        <v>201</v>
      </c>
      <c r="E67" t="s">
        <v>208</v>
      </c>
      <c r="F67" s="6">
        <v>2694</v>
      </c>
      <c r="G67" t="s">
        <v>47</v>
      </c>
      <c r="H67" s="35" t="s">
        <v>210</v>
      </c>
      <c r="I67" s="6">
        <v>5</v>
      </c>
      <c r="J67" s="1">
        <v>1000000000</v>
      </c>
      <c r="K67" s="1">
        <v>0</v>
      </c>
      <c r="L67" s="1">
        <v>0</v>
      </c>
      <c r="M67" s="7">
        <v>505600000</v>
      </c>
      <c r="N67" s="7">
        <v>0</v>
      </c>
      <c r="O67" s="7">
        <f t="shared" ref="O67:O68" si="10">+M67+N67</f>
        <v>505600000</v>
      </c>
      <c r="P67" s="7">
        <f>+IFERROR(VLOOKUP(H67,'[1]TD 1T'!$D$2:$E$58,2,FALSE),0)</f>
        <v>0</v>
      </c>
      <c r="Q67" s="7">
        <f t="shared" ref="Q67:Q85" si="11">J67-O67-L67</f>
        <v>494400000</v>
      </c>
      <c r="R67" s="7">
        <v>695200000</v>
      </c>
      <c r="S67" s="7">
        <f t="shared" si="9"/>
        <v>304800000</v>
      </c>
      <c r="T67" s="8">
        <f t="shared" ref="T67:T85" si="12">+IFERROR(O67/J67,0)</f>
        <v>0.50560000000000005</v>
      </c>
    </row>
    <row r="68" spans="1:21" hidden="1">
      <c r="A68" t="s">
        <v>30</v>
      </c>
      <c r="B68" t="s">
        <v>211</v>
      </c>
      <c r="C68" t="s">
        <v>86</v>
      </c>
      <c r="D68" t="s">
        <v>125</v>
      </c>
      <c r="E68" t="s">
        <v>212</v>
      </c>
      <c r="F68" s="6">
        <v>2708</v>
      </c>
      <c r="G68" t="s">
        <v>48</v>
      </c>
      <c r="H68" s="35" t="s">
        <v>213</v>
      </c>
      <c r="I68" s="6">
        <v>1</v>
      </c>
      <c r="J68" s="1">
        <v>842000000</v>
      </c>
      <c r="K68" s="1">
        <v>0</v>
      </c>
      <c r="L68" s="1">
        <v>0</v>
      </c>
      <c r="M68" s="43">
        <v>89600000</v>
      </c>
      <c r="N68" s="7">
        <v>0</v>
      </c>
      <c r="O68" s="43">
        <f t="shared" si="10"/>
        <v>89600000</v>
      </c>
      <c r="P68" s="43">
        <f>+IFERROR(VLOOKUP(H69,'[1]TD 1T'!$D$2:$E$58,2,FALSE),0)</f>
        <v>0</v>
      </c>
      <c r="Q68" s="7">
        <f t="shared" si="11"/>
        <v>752400000</v>
      </c>
      <c r="R68" s="43">
        <v>123200000</v>
      </c>
      <c r="S68" s="7">
        <f t="shared" si="9"/>
        <v>718800000</v>
      </c>
      <c r="T68" s="8">
        <f t="shared" si="12"/>
        <v>0.10641330166270783</v>
      </c>
      <c r="U68" s="7">
        <f>+S68-77000000</f>
        <v>641800000</v>
      </c>
    </row>
    <row r="69" spans="1:21" hidden="1">
      <c r="A69" t="s">
        <v>30</v>
      </c>
      <c r="B69" t="s">
        <v>206</v>
      </c>
      <c r="C69" t="s">
        <v>69</v>
      </c>
      <c r="D69" t="s">
        <v>207</v>
      </c>
      <c r="E69" t="s">
        <v>212</v>
      </c>
      <c r="F69" s="6">
        <v>2708</v>
      </c>
      <c r="G69" t="s">
        <v>48</v>
      </c>
      <c r="H69" s="35" t="s">
        <v>214</v>
      </c>
      <c r="I69" s="6">
        <v>1</v>
      </c>
      <c r="J69" s="1">
        <v>823000000</v>
      </c>
      <c r="K69" s="1">
        <v>0</v>
      </c>
      <c r="L69" s="1">
        <v>0</v>
      </c>
      <c r="M69" s="43">
        <v>0</v>
      </c>
      <c r="N69" s="7">
        <v>0</v>
      </c>
      <c r="O69" s="43">
        <v>0</v>
      </c>
      <c r="P69" s="43">
        <f>+IFERROR(VLOOKUP(H68,'[1]TD 1T'!$D$2:$E$58,2,FALSE),0)</f>
        <v>0</v>
      </c>
      <c r="Q69" s="7">
        <f t="shared" si="11"/>
        <v>823000000</v>
      </c>
      <c r="R69" s="7">
        <v>0</v>
      </c>
      <c r="S69" s="7">
        <f t="shared" si="9"/>
        <v>823000000</v>
      </c>
      <c r="T69" s="8">
        <f t="shared" si="12"/>
        <v>0</v>
      </c>
    </row>
    <row r="70" spans="1:21" hidden="1">
      <c r="A70" t="s">
        <v>15</v>
      </c>
      <c r="B70" t="s">
        <v>80</v>
      </c>
      <c r="C70" t="s">
        <v>69</v>
      </c>
      <c r="D70" t="s">
        <v>215</v>
      </c>
      <c r="E70" t="s">
        <v>216</v>
      </c>
      <c r="F70" s="6">
        <v>2791</v>
      </c>
      <c r="G70" t="s">
        <v>49</v>
      </c>
      <c r="H70" s="35" t="s">
        <v>217</v>
      </c>
      <c r="I70" s="6">
        <v>0</v>
      </c>
      <c r="J70" s="45">
        <v>0</v>
      </c>
      <c r="K70" s="1">
        <v>0</v>
      </c>
      <c r="L70" s="1">
        <v>0</v>
      </c>
      <c r="M70" s="7">
        <v>0</v>
      </c>
      <c r="N70" s="7">
        <v>0</v>
      </c>
      <c r="O70" s="7">
        <f t="shared" ref="O70:O85" si="13">+M70+N70</f>
        <v>0</v>
      </c>
      <c r="P70" s="7">
        <f>+IFERROR(VLOOKUP(H70,'[1]TD 1T'!$D$2:$E$58,2,FALSE),0)</f>
        <v>0</v>
      </c>
      <c r="Q70" s="7">
        <f t="shared" si="11"/>
        <v>0</v>
      </c>
      <c r="R70" s="7">
        <v>0</v>
      </c>
      <c r="S70" s="7">
        <f t="shared" si="9"/>
        <v>0</v>
      </c>
      <c r="T70" s="8">
        <f t="shared" si="12"/>
        <v>0</v>
      </c>
    </row>
    <row r="71" spans="1:21" hidden="1">
      <c r="A71" t="s">
        <v>15</v>
      </c>
      <c r="B71" t="s">
        <v>80</v>
      </c>
      <c r="C71" t="s">
        <v>69</v>
      </c>
      <c r="D71" t="s">
        <v>215</v>
      </c>
      <c r="E71" t="s">
        <v>216</v>
      </c>
      <c r="F71" s="6">
        <v>2791</v>
      </c>
      <c r="G71" t="s">
        <v>49</v>
      </c>
      <c r="H71" s="35" t="s">
        <v>218</v>
      </c>
      <c r="I71" s="6">
        <v>0</v>
      </c>
      <c r="J71" s="45">
        <v>0</v>
      </c>
      <c r="K71" s="1">
        <v>0</v>
      </c>
      <c r="L71" s="1">
        <v>0</v>
      </c>
      <c r="M71" s="7">
        <v>0</v>
      </c>
      <c r="N71" s="7">
        <v>0</v>
      </c>
      <c r="O71" s="7">
        <f t="shared" si="13"/>
        <v>0</v>
      </c>
      <c r="P71" s="7">
        <f>+IFERROR(VLOOKUP(H71,'[1]TD 1T'!$D$2:$E$58,2,FALSE),0)</f>
        <v>0</v>
      </c>
      <c r="Q71" s="7">
        <f t="shared" si="11"/>
        <v>0</v>
      </c>
      <c r="R71" s="7">
        <v>0</v>
      </c>
      <c r="S71" s="7">
        <f t="shared" si="9"/>
        <v>0</v>
      </c>
      <c r="T71" s="8">
        <f t="shared" si="12"/>
        <v>0</v>
      </c>
    </row>
    <row r="72" spans="1:21" hidden="1">
      <c r="A72" t="s">
        <v>30</v>
      </c>
      <c r="B72" t="s">
        <v>211</v>
      </c>
      <c r="C72" t="s">
        <v>86</v>
      </c>
      <c r="D72" t="s">
        <v>125</v>
      </c>
      <c r="E72" t="s">
        <v>216</v>
      </c>
      <c r="F72" s="6">
        <v>2791</v>
      </c>
      <c r="G72" t="s">
        <v>49</v>
      </c>
      <c r="H72" s="35" t="s">
        <v>219</v>
      </c>
      <c r="I72" s="6">
        <v>2</v>
      </c>
      <c r="J72" s="1">
        <v>500000000</v>
      </c>
      <c r="K72" s="1">
        <v>0</v>
      </c>
      <c r="L72" s="1">
        <v>0</v>
      </c>
      <c r="M72" s="7">
        <v>0</v>
      </c>
      <c r="N72" s="7">
        <v>0</v>
      </c>
      <c r="O72" s="7">
        <f t="shared" si="13"/>
        <v>0</v>
      </c>
      <c r="P72" s="7">
        <f>+IFERROR(VLOOKUP(H72,'[1]TD 1T'!$D$2:$E$58,2,FALSE),0)</f>
        <v>0</v>
      </c>
      <c r="Q72" s="7">
        <f t="shared" si="11"/>
        <v>500000000</v>
      </c>
      <c r="R72" s="7">
        <v>0</v>
      </c>
      <c r="S72" s="7">
        <f t="shared" si="9"/>
        <v>500000000</v>
      </c>
      <c r="T72" s="8">
        <f t="shared" si="12"/>
        <v>0</v>
      </c>
    </row>
    <row r="73" spans="1:21" hidden="1">
      <c r="A73" t="s">
        <v>15</v>
      </c>
      <c r="B73" t="s">
        <v>80</v>
      </c>
      <c r="C73" t="s">
        <v>69</v>
      </c>
      <c r="D73" t="s">
        <v>215</v>
      </c>
      <c r="E73" t="s">
        <v>216</v>
      </c>
      <c r="F73" s="6">
        <v>2791</v>
      </c>
      <c r="G73" t="s">
        <v>49</v>
      </c>
      <c r="H73" s="48" t="s">
        <v>220</v>
      </c>
      <c r="I73" s="6">
        <v>1</v>
      </c>
      <c r="J73" s="1">
        <v>400000000</v>
      </c>
      <c r="K73" s="1">
        <v>0</v>
      </c>
      <c r="L73" s="1">
        <v>0</v>
      </c>
      <c r="M73" s="7">
        <v>0</v>
      </c>
      <c r="N73" s="7">
        <v>0</v>
      </c>
      <c r="O73" s="7">
        <f t="shared" si="13"/>
        <v>0</v>
      </c>
      <c r="P73" s="7">
        <f>+IFERROR(VLOOKUP(H73,'[1]TD 1T'!$D$2:$E$58,2,FALSE),0)</f>
        <v>0</v>
      </c>
      <c r="Q73" s="7">
        <f t="shared" si="11"/>
        <v>400000000</v>
      </c>
      <c r="R73" s="7">
        <v>0</v>
      </c>
      <c r="S73" s="7">
        <f t="shared" si="9"/>
        <v>400000000</v>
      </c>
      <c r="T73" s="8">
        <f t="shared" si="12"/>
        <v>0</v>
      </c>
    </row>
    <row r="74" spans="1:21" hidden="1">
      <c r="A74" t="s">
        <v>15</v>
      </c>
      <c r="B74" t="s">
        <v>80</v>
      </c>
      <c r="C74" t="s">
        <v>69</v>
      </c>
      <c r="D74" t="s">
        <v>215</v>
      </c>
      <c r="E74" t="s">
        <v>216</v>
      </c>
      <c r="F74" s="6">
        <v>2791</v>
      </c>
      <c r="G74" t="s">
        <v>49</v>
      </c>
      <c r="H74" s="48" t="s">
        <v>221</v>
      </c>
      <c r="I74" s="6">
        <v>1</v>
      </c>
      <c r="J74" s="1">
        <v>200000000</v>
      </c>
      <c r="K74" s="1">
        <v>0</v>
      </c>
      <c r="L74" s="1">
        <v>0</v>
      </c>
      <c r="M74" s="7">
        <v>0</v>
      </c>
      <c r="N74" s="7">
        <v>0</v>
      </c>
      <c r="O74" s="7">
        <f t="shared" si="13"/>
        <v>0</v>
      </c>
      <c r="P74" s="7">
        <f>+IFERROR(VLOOKUP(H74,'[1]TD 1T'!$D$2:$E$58,2,FALSE),0)</f>
        <v>0</v>
      </c>
      <c r="Q74" s="7">
        <f t="shared" si="11"/>
        <v>200000000</v>
      </c>
      <c r="R74" s="7">
        <v>0</v>
      </c>
      <c r="S74" s="7">
        <f t="shared" si="9"/>
        <v>200000000</v>
      </c>
      <c r="T74" s="8">
        <f t="shared" si="12"/>
        <v>0</v>
      </c>
    </row>
    <row r="75" spans="1:21" hidden="1">
      <c r="A75" t="s">
        <v>15</v>
      </c>
      <c r="B75" t="s">
        <v>80</v>
      </c>
      <c r="C75" t="s">
        <v>69</v>
      </c>
      <c r="D75" t="s">
        <v>215</v>
      </c>
      <c r="E75" t="s">
        <v>216</v>
      </c>
      <c r="F75" s="6">
        <v>2791</v>
      </c>
      <c r="G75" t="s">
        <v>49</v>
      </c>
      <c r="H75" s="48" t="s">
        <v>222</v>
      </c>
      <c r="I75" s="6">
        <v>1</v>
      </c>
      <c r="J75" s="1">
        <v>300000000</v>
      </c>
      <c r="K75" s="1">
        <v>0</v>
      </c>
      <c r="L75" s="1">
        <v>0</v>
      </c>
      <c r="M75" s="7">
        <v>0</v>
      </c>
      <c r="N75" s="7">
        <v>0</v>
      </c>
      <c r="O75" s="7">
        <f t="shared" si="13"/>
        <v>0</v>
      </c>
      <c r="P75" s="7">
        <f>+IFERROR(VLOOKUP(H75,'[1]TD 1T'!$D$2:$E$58,2,FALSE),0)</f>
        <v>0</v>
      </c>
      <c r="Q75" s="7">
        <f t="shared" si="11"/>
        <v>300000000</v>
      </c>
      <c r="R75" s="7">
        <v>0</v>
      </c>
      <c r="S75" s="7">
        <f t="shared" si="9"/>
        <v>300000000</v>
      </c>
      <c r="T75" s="8">
        <f t="shared" si="12"/>
        <v>0</v>
      </c>
    </row>
    <row r="76" spans="1:21" hidden="1">
      <c r="A76" t="s">
        <v>30</v>
      </c>
      <c r="B76" t="s">
        <v>200</v>
      </c>
      <c r="C76" t="s">
        <v>86</v>
      </c>
      <c r="D76" t="s">
        <v>125</v>
      </c>
      <c r="E76" t="s">
        <v>223</v>
      </c>
      <c r="F76" s="6">
        <v>2797</v>
      </c>
      <c r="G76" t="s">
        <v>50</v>
      </c>
      <c r="H76" s="35" t="s">
        <v>224</v>
      </c>
      <c r="I76" s="6">
        <v>1</v>
      </c>
      <c r="J76" s="1">
        <v>400000000</v>
      </c>
      <c r="K76" s="1">
        <v>0</v>
      </c>
      <c r="L76" s="1">
        <v>0</v>
      </c>
      <c r="M76" s="7">
        <v>112000000</v>
      </c>
      <c r="N76" s="7">
        <v>0</v>
      </c>
      <c r="O76" s="7">
        <f t="shared" si="13"/>
        <v>112000000</v>
      </c>
      <c r="P76" s="7">
        <f>+IFERROR(VLOOKUP(H76,'[1]TD 1T'!$D$2:$E$58,2,FALSE),0)</f>
        <v>0</v>
      </c>
      <c r="Q76" s="7">
        <f t="shared" si="11"/>
        <v>288000000</v>
      </c>
      <c r="R76" s="7">
        <v>154000000</v>
      </c>
      <c r="S76" s="7">
        <f t="shared" si="9"/>
        <v>246000000</v>
      </c>
      <c r="T76" s="8">
        <f t="shared" si="12"/>
        <v>0.28000000000000003</v>
      </c>
    </row>
    <row r="77" spans="1:21" hidden="1">
      <c r="A77" t="s">
        <v>15</v>
      </c>
      <c r="B77" t="s">
        <v>80</v>
      </c>
      <c r="C77" t="s">
        <v>69</v>
      </c>
      <c r="D77" t="s">
        <v>215</v>
      </c>
      <c r="E77" t="s">
        <v>223</v>
      </c>
      <c r="F77" s="6">
        <v>2797</v>
      </c>
      <c r="G77" t="s">
        <v>50</v>
      </c>
      <c r="H77" s="35" t="s">
        <v>225</v>
      </c>
      <c r="I77" s="6">
        <v>1</v>
      </c>
      <c r="J77" s="1">
        <v>200000000</v>
      </c>
      <c r="K77" s="1">
        <v>0</v>
      </c>
      <c r="L77" s="1">
        <v>0</v>
      </c>
      <c r="M77" s="7">
        <v>0</v>
      </c>
      <c r="N77" s="7">
        <v>0</v>
      </c>
      <c r="O77" s="7">
        <f t="shared" si="13"/>
        <v>0</v>
      </c>
      <c r="P77" s="7">
        <f>+IFERROR(VLOOKUP(H77,'[1]TD 1T'!$D$2:$E$58,2,FALSE),0)</f>
        <v>0</v>
      </c>
      <c r="Q77" s="7">
        <f t="shared" si="11"/>
        <v>200000000</v>
      </c>
      <c r="R77" s="7">
        <v>0</v>
      </c>
      <c r="S77" s="7">
        <f t="shared" si="9"/>
        <v>200000000</v>
      </c>
      <c r="T77" s="8">
        <f t="shared" si="12"/>
        <v>0</v>
      </c>
    </row>
    <row r="78" spans="1:21" hidden="1">
      <c r="A78" t="s">
        <v>25</v>
      </c>
      <c r="B78" t="s">
        <v>132</v>
      </c>
      <c r="C78" t="s">
        <v>69</v>
      </c>
      <c r="D78" t="s">
        <v>226</v>
      </c>
      <c r="E78" t="s">
        <v>227</v>
      </c>
      <c r="F78" s="6">
        <v>2802</v>
      </c>
      <c r="G78" t="s">
        <v>51</v>
      </c>
      <c r="H78" s="35" t="s">
        <v>228</v>
      </c>
      <c r="I78" s="6">
        <v>1</v>
      </c>
      <c r="J78" s="1">
        <v>250000000</v>
      </c>
      <c r="K78" s="1">
        <v>0</v>
      </c>
      <c r="L78" s="1">
        <v>0</v>
      </c>
      <c r="M78" s="7">
        <v>0</v>
      </c>
      <c r="N78" s="7">
        <v>0</v>
      </c>
      <c r="O78" s="7">
        <f t="shared" si="13"/>
        <v>0</v>
      </c>
      <c r="P78" s="7">
        <f>+IFERROR(VLOOKUP(H78,'[1]TD 1T'!$D$2:$E$58,2,FALSE),0)</f>
        <v>0</v>
      </c>
      <c r="Q78" s="7">
        <f t="shared" si="11"/>
        <v>250000000</v>
      </c>
      <c r="R78" s="7">
        <v>0</v>
      </c>
      <c r="S78" s="7">
        <f t="shared" si="9"/>
        <v>250000000</v>
      </c>
      <c r="T78" s="8">
        <f t="shared" si="12"/>
        <v>0</v>
      </c>
    </row>
    <row r="79" spans="1:21" hidden="1">
      <c r="A79" t="s">
        <v>25</v>
      </c>
      <c r="B79" t="s">
        <v>132</v>
      </c>
      <c r="C79" t="s">
        <v>69</v>
      </c>
      <c r="D79" t="s">
        <v>226</v>
      </c>
      <c r="E79" t="s">
        <v>229</v>
      </c>
      <c r="F79" s="6">
        <v>2802</v>
      </c>
      <c r="G79" t="s">
        <v>51</v>
      </c>
      <c r="H79" s="35" t="s">
        <v>230</v>
      </c>
      <c r="I79" s="6">
        <v>400</v>
      </c>
      <c r="J79" s="1">
        <v>2000000000</v>
      </c>
      <c r="K79" s="1">
        <v>0</v>
      </c>
      <c r="L79" s="1">
        <v>0</v>
      </c>
      <c r="M79" s="7">
        <v>757600000</v>
      </c>
      <c r="N79" s="7">
        <v>0</v>
      </c>
      <c r="O79" s="7">
        <f t="shared" si="13"/>
        <v>757600000</v>
      </c>
      <c r="P79" s="7">
        <f>+IFERROR(VLOOKUP(H79,'[1]TD 1T'!$D$2:$E$58,2,FALSE),0)</f>
        <v>0</v>
      </c>
      <c r="Q79" s="7">
        <f t="shared" si="11"/>
        <v>1242400000</v>
      </c>
      <c r="R79" s="7">
        <v>1041700000</v>
      </c>
      <c r="S79" s="7">
        <f t="shared" si="9"/>
        <v>958300000</v>
      </c>
      <c r="T79" s="8">
        <f t="shared" si="12"/>
        <v>0.37880000000000003</v>
      </c>
    </row>
    <row r="80" spans="1:21" hidden="1">
      <c r="A80" t="s">
        <v>30</v>
      </c>
      <c r="B80" t="s">
        <v>200</v>
      </c>
      <c r="C80" t="s">
        <v>86</v>
      </c>
      <c r="D80" t="s">
        <v>125</v>
      </c>
      <c r="E80" t="s">
        <v>231</v>
      </c>
      <c r="F80" s="6">
        <v>2802</v>
      </c>
      <c r="G80" t="s">
        <v>51</v>
      </c>
      <c r="H80" s="35" t="s">
        <v>232</v>
      </c>
      <c r="I80" s="6">
        <v>1000</v>
      </c>
      <c r="J80" s="1">
        <v>1000000000</v>
      </c>
      <c r="K80" s="1">
        <v>54400000</v>
      </c>
      <c r="L80" s="1">
        <v>40800000</v>
      </c>
      <c r="M80" s="7">
        <v>551120000</v>
      </c>
      <c r="N80" s="7">
        <v>0</v>
      </c>
      <c r="O80" s="7">
        <f t="shared" si="13"/>
        <v>551120000</v>
      </c>
      <c r="P80" s="7">
        <f>+IFERROR(VLOOKUP(H80,'[1]TD 1T'!$D$2:$E$58,2,FALSE),0)</f>
        <v>0</v>
      </c>
      <c r="Q80" s="7">
        <f t="shared" si="11"/>
        <v>408080000</v>
      </c>
      <c r="R80" s="7">
        <v>757790000</v>
      </c>
      <c r="S80" s="7">
        <f t="shared" si="9"/>
        <v>201410000</v>
      </c>
      <c r="T80" s="8">
        <f t="shared" si="12"/>
        <v>0.55112000000000005</v>
      </c>
    </row>
    <row r="81" spans="1:20" hidden="1">
      <c r="A81" t="s">
        <v>25</v>
      </c>
      <c r="B81" t="s">
        <v>132</v>
      </c>
      <c r="C81" t="s">
        <v>86</v>
      </c>
      <c r="D81" t="s">
        <v>226</v>
      </c>
      <c r="E81" t="s">
        <v>233</v>
      </c>
      <c r="F81" s="6">
        <v>2802</v>
      </c>
      <c r="G81" t="s">
        <v>51</v>
      </c>
      <c r="H81" s="35" t="s">
        <v>234</v>
      </c>
      <c r="I81" s="6">
        <v>1500</v>
      </c>
      <c r="J81" s="1">
        <v>1800000000</v>
      </c>
      <c r="K81" s="1">
        <v>38400000</v>
      </c>
      <c r="L81" s="1">
        <v>28800000</v>
      </c>
      <c r="M81" s="7">
        <v>620800000</v>
      </c>
      <c r="N81" s="7">
        <v>0</v>
      </c>
      <c r="O81" s="7">
        <f t="shared" si="13"/>
        <v>620800000</v>
      </c>
      <c r="P81" s="7">
        <f>+IFERROR(VLOOKUP(H81,'[1]TD 1T'!$D$2:$E$58,2,FALSE),0)</f>
        <v>0</v>
      </c>
      <c r="Q81" s="7">
        <f t="shared" si="11"/>
        <v>1150400000</v>
      </c>
      <c r="R81" s="7">
        <v>853600000</v>
      </c>
      <c r="S81" s="7">
        <f t="shared" si="9"/>
        <v>917600000</v>
      </c>
      <c r="T81" s="8">
        <f t="shared" si="12"/>
        <v>0.34488888888888891</v>
      </c>
    </row>
    <row r="82" spans="1:20" hidden="1">
      <c r="A82" t="s">
        <v>15</v>
      </c>
      <c r="B82" t="s">
        <v>85</v>
      </c>
      <c r="C82" t="s">
        <v>69</v>
      </c>
      <c r="D82" t="s">
        <v>143</v>
      </c>
      <c r="E82" t="s">
        <v>146</v>
      </c>
      <c r="F82" s="6">
        <v>2805</v>
      </c>
      <c r="G82" t="s">
        <v>52</v>
      </c>
      <c r="H82" s="35" t="s">
        <v>235</v>
      </c>
      <c r="I82" s="6">
        <v>1000</v>
      </c>
      <c r="J82" s="1">
        <v>200000000</v>
      </c>
      <c r="K82" s="1">
        <v>0</v>
      </c>
      <c r="L82" s="1">
        <v>0</v>
      </c>
      <c r="M82" s="7">
        <v>46400000</v>
      </c>
      <c r="N82" s="7">
        <v>0</v>
      </c>
      <c r="O82" s="7">
        <f t="shared" si="13"/>
        <v>46400000</v>
      </c>
      <c r="P82" s="7">
        <f>+IFERROR(VLOOKUP(H82,'[1]TD 1T'!$D$2:$E$58,2,FALSE),0)</f>
        <v>0</v>
      </c>
      <c r="Q82" s="7">
        <f t="shared" si="11"/>
        <v>153600000</v>
      </c>
      <c r="R82" s="7">
        <v>63800000</v>
      </c>
      <c r="S82" s="7">
        <f t="shared" si="9"/>
        <v>136200000</v>
      </c>
      <c r="T82" s="8">
        <f t="shared" si="12"/>
        <v>0.23200000000000001</v>
      </c>
    </row>
    <row r="83" spans="1:20" hidden="1">
      <c r="A83" t="s">
        <v>25</v>
      </c>
      <c r="B83" t="s">
        <v>132</v>
      </c>
      <c r="C83" t="s">
        <v>69</v>
      </c>
      <c r="D83" t="s">
        <v>226</v>
      </c>
      <c r="E83" t="s">
        <v>146</v>
      </c>
      <c r="F83" s="6">
        <v>2805</v>
      </c>
      <c r="G83" t="s">
        <v>52</v>
      </c>
      <c r="H83" s="35" t="s">
        <v>237</v>
      </c>
      <c r="I83" s="6">
        <v>1</v>
      </c>
      <c r="J83" s="1">
        <v>100000000</v>
      </c>
      <c r="K83" s="1">
        <v>0</v>
      </c>
      <c r="L83" s="1">
        <v>0</v>
      </c>
      <c r="M83" s="7">
        <v>0</v>
      </c>
      <c r="N83" s="7">
        <v>0</v>
      </c>
      <c r="O83" s="7">
        <f t="shared" si="13"/>
        <v>0</v>
      </c>
      <c r="P83" s="7">
        <f>+IFERROR(VLOOKUP(H83,'[1]TD 1T'!$D$2:$E$58,2,FALSE),0)</f>
        <v>0</v>
      </c>
      <c r="Q83" s="7">
        <f t="shared" si="11"/>
        <v>100000000</v>
      </c>
      <c r="R83" s="7">
        <v>0</v>
      </c>
      <c r="S83" s="7">
        <f t="shared" si="9"/>
        <v>100000000</v>
      </c>
      <c r="T83" s="8">
        <f t="shared" si="12"/>
        <v>0</v>
      </c>
    </row>
    <row r="84" spans="1:20" hidden="1">
      <c r="A84" t="s">
        <v>15</v>
      </c>
      <c r="B84" t="s">
        <v>85</v>
      </c>
      <c r="C84" t="s">
        <v>69</v>
      </c>
      <c r="D84" t="s">
        <v>143</v>
      </c>
      <c r="E84" t="s">
        <v>146</v>
      </c>
      <c r="F84" s="6">
        <v>2805</v>
      </c>
      <c r="G84" t="s">
        <v>52</v>
      </c>
      <c r="H84" s="35" t="s">
        <v>238</v>
      </c>
      <c r="I84" s="6">
        <v>2.5</v>
      </c>
      <c r="J84" s="1">
        <v>300000000</v>
      </c>
      <c r="K84" s="1">
        <v>38000000</v>
      </c>
      <c r="L84" s="47">
        <v>0</v>
      </c>
      <c r="M84" s="7">
        <v>115600000</v>
      </c>
      <c r="N84" s="7">
        <v>0</v>
      </c>
      <c r="O84" s="7">
        <f t="shared" si="13"/>
        <v>115600000</v>
      </c>
      <c r="P84" s="7">
        <f>+IFERROR(VLOOKUP(H84,'[1]TD 1T'!$D$2:$E$58,2,FALSE),0)</f>
        <v>0</v>
      </c>
      <c r="Q84" s="7">
        <f t="shared" si="11"/>
        <v>184400000</v>
      </c>
      <c r="R84" s="7">
        <v>158950000</v>
      </c>
      <c r="S84" s="7">
        <f t="shared" si="9"/>
        <v>141050000</v>
      </c>
      <c r="T84" s="8">
        <f t="shared" si="12"/>
        <v>0.38533333333333336</v>
      </c>
    </row>
    <row r="85" spans="1:20" hidden="1">
      <c r="A85" t="s">
        <v>15</v>
      </c>
      <c r="B85" t="s">
        <v>85</v>
      </c>
      <c r="C85" t="s">
        <v>69</v>
      </c>
      <c r="D85" t="s">
        <v>143</v>
      </c>
      <c r="E85" t="s">
        <v>146</v>
      </c>
      <c r="F85" s="6">
        <v>2805</v>
      </c>
      <c r="G85" t="s">
        <v>52</v>
      </c>
      <c r="H85" s="37" t="s">
        <v>239</v>
      </c>
      <c r="I85" s="6">
        <v>1.25</v>
      </c>
      <c r="J85" s="1">
        <v>100000000</v>
      </c>
      <c r="K85" s="1">
        <v>0</v>
      </c>
      <c r="L85" s="1">
        <v>0</v>
      </c>
      <c r="M85" s="7">
        <v>0</v>
      </c>
      <c r="N85" s="7">
        <v>0</v>
      </c>
      <c r="O85" s="7">
        <f t="shared" si="13"/>
        <v>0</v>
      </c>
      <c r="P85" s="7">
        <f>+IFERROR(VLOOKUP(H85,'[1]TD 1T'!$D$2:$E$58,2,FALSE),0)</f>
        <v>0</v>
      </c>
      <c r="Q85" s="7">
        <f t="shared" si="11"/>
        <v>100000000</v>
      </c>
      <c r="R85" s="7">
        <v>0</v>
      </c>
      <c r="S85" s="7">
        <f t="shared" si="9"/>
        <v>100000000</v>
      </c>
      <c r="T85" s="8">
        <f t="shared" si="12"/>
        <v>0</v>
      </c>
    </row>
    <row r="87" spans="1:20">
      <c r="J87" s="7"/>
      <c r="K87" s="7"/>
      <c r="L87" s="7"/>
      <c r="Q87" s="7"/>
      <c r="R87" s="7"/>
      <c r="S87" s="7">
        <f>+S10+S11</f>
        <v>2830400000</v>
      </c>
    </row>
    <row r="88" spans="1:20">
      <c r="J88" s="7"/>
      <c r="K88" s="7"/>
      <c r="L88" s="7"/>
      <c r="Q88" s="7"/>
      <c r="R88" s="7"/>
      <c r="S88" s="7">
        <f>+SUM(S81:S85)</f>
        <v>1394850000</v>
      </c>
    </row>
    <row r="89" spans="1:20">
      <c r="Q89" s="7"/>
      <c r="R89" s="7"/>
      <c r="S89" s="7">
        <v>509628759</v>
      </c>
    </row>
    <row r="90" spans="1:20">
      <c r="S90" s="7">
        <f>+S88-S89</f>
        <v>885221241</v>
      </c>
    </row>
    <row r="92" spans="1:20" ht="18">
      <c r="F92" s="12"/>
      <c r="G92" s="13"/>
      <c r="M92" s="7"/>
      <c r="P92" s="7">
        <v>1335836750</v>
      </c>
    </row>
    <row r="93" spans="1:20" ht="18">
      <c r="E93" s="12"/>
      <c r="F93" s="12"/>
      <c r="G93" s="13"/>
      <c r="I93" s="14"/>
      <c r="J93" s="7"/>
      <c r="K93" s="7"/>
      <c r="L93" s="7"/>
      <c r="M93" s="7"/>
      <c r="N93" s="10">
        <v>380955250</v>
      </c>
      <c r="P93" s="7">
        <v>300000000</v>
      </c>
      <c r="S93" t="s">
        <v>250</v>
      </c>
    </row>
    <row r="94" spans="1:20" ht="18">
      <c r="E94" s="12"/>
      <c r="F94" s="12"/>
      <c r="G94" s="13"/>
      <c r="I94" s="14"/>
      <c r="J94" s="7"/>
      <c r="K94" s="7"/>
      <c r="L94" s="7"/>
      <c r="M94" s="7"/>
      <c r="N94">
        <f>+N93/3</f>
        <v>126985083.33333333</v>
      </c>
      <c r="P94" s="49">
        <v>996115005</v>
      </c>
    </row>
    <row r="95" spans="1:20">
      <c r="I95" s="14"/>
      <c r="J95" s="7"/>
      <c r="K95" s="7"/>
      <c r="L95" s="7"/>
      <c r="M95" s="7"/>
      <c r="N95">
        <f>+N94*11</f>
        <v>1396835916.6666665</v>
      </c>
      <c r="S95" s="7">
        <f>+SUM(S30:S33)</f>
        <v>2556055000</v>
      </c>
    </row>
    <row r="96" spans="1:20">
      <c r="I96" s="14"/>
      <c r="J96" s="7"/>
      <c r="K96" s="7"/>
      <c r="L96" s="7"/>
      <c r="P96" s="9">
        <f>+P92-P93-P94</f>
        <v>39721745</v>
      </c>
      <c r="S96" s="7">
        <f>800000000+1450000000</f>
        <v>2250000000</v>
      </c>
    </row>
    <row r="97" spans="7:19">
      <c r="G97">
        <v>1</v>
      </c>
      <c r="H97">
        <v>43</v>
      </c>
      <c r="I97" s="14"/>
      <c r="J97" s="7"/>
      <c r="K97" s="7"/>
      <c r="L97" s="7"/>
      <c r="M97" s="7"/>
      <c r="S97" s="7">
        <f>+S95-S96</f>
        <v>306055000</v>
      </c>
    </row>
    <row r="98" spans="7:19">
      <c r="G98">
        <v>2</v>
      </c>
      <c r="H98">
        <v>36</v>
      </c>
    </row>
    <row r="99" spans="7:19">
      <c r="G99">
        <v>3</v>
      </c>
      <c r="H99">
        <v>36</v>
      </c>
    </row>
    <row r="100" spans="7:19">
      <c r="G100">
        <v>4</v>
      </c>
      <c r="H100">
        <v>44.6</v>
      </c>
    </row>
    <row r="101" spans="7:19">
      <c r="G101">
        <v>5</v>
      </c>
      <c r="H101">
        <v>43</v>
      </c>
    </row>
    <row r="104" spans="7:19">
      <c r="P104" t="s">
        <v>251</v>
      </c>
    </row>
    <row r="106" spans="7:19">
      <c r="O106" t="s">
        <v>252</v>
      </c>
      <c r="P106">
        <v>580</v>
      </c>
      <c r="Q106" t="s">
        <v>253</v>
      </c>
      <c r="R106">
        <v>2620</v>
      </c>
    </row>
    <row r="107" spans="7:19">
      <c r="P107" t="s">
        <v>254</v>
      </c>
    </row>
    <row r="109" spans="7:19">
      <c r="P109" s="7"/>
      <c r="Q109" s="7">
        <v>580000000</v>
      </c>
      <c r="R109" s="7"/>
    </row>
    <row r="110" spans="7:19">
      <c r="P110" s="7"/>
      <c r="Q110" s="7">
        <v>441600000</v>
      </c>
      <c r="R110" s="7"/>
    </row>
    <row r="111" spans="7:19">
      <c r="P111" s="7">
        <v>234000000</v>
      </c>
      <c r="Q111" s="7">
        <f>+Q109-Q110</f>
        <v>138400000</v>
      </c>
      <c r="R111" s="7">
        <f>+P111-Q111</f>
        <v>95600000</v>
      </c>
    </row>
    <row r="115" spans="15:17">
      <c r="O115" t="s">
        <v>255</v>
      </c>
      <c r="P115" t="s">
        <v>256</v>
      </c>
    </row>
    <row r="116" spans="15:17">
      <c r="P116" t="s">
        <v>257</v>
      </c>
    </row>
    <row r="117" spans="15:17">
      <c r="P117" t="s">
        <v>258</v>
      </c>
    </row>
    <row r="119" spans="15:17">
      <c r="P119" t="s">
        <v>259</v>
      </c>
      <c r="Q119" s="50">
        <v>2830400000</v>
      </c>
    </row>
    <row r="120" spans="15:17">
      <c r="P120" t="s">
        <v>260</v>
      </c>
      <c r="Q120" s="51">
        <v>913052654</v>
      </c>
    </row>
    <row r="121" spans="15:17">
      <c r="Q121" s="9">
        <f>+Q119-Q120</f>
        <v>1917347346</v>
      </c>
    </row>
    <row r="122" spans="15:17">
      <c r="Q122" s="7">
        <v>1736000000</v>
      </c>
    </row>
    <row r="123" spans="15:17">
      <c r="P123" t="s">
        <v>261</v>
      </c>
      <c r="Q123" s="43">
        <f>+Q121-Q122</f>
        <v>181347346</v>
      </c>
    </row>
  </sheetData>
  <autoFilter ref="A2:U85" xr:uid="{9C89264E-BB6D-2F4F-8407-3E3F16C0F3DA}">
    <filterColumn colId="5">
      <filters>
        <filter val="2648"/>
      </filters>
    </filterColumn>
  </autoFilter>
  <mergeCells count="2">
    <mergeCell ref="V6:V7"/>
    <mergeCell ref="X6:X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8A8AE-EC53-6B41-985E-BBAA7FCE1F7D}">
  <dimension ref="A1:K33"/>
  <sheetViews>
    <sheetView workbookViewId="0">
      <selection activeCell="C23" sqref="C23"/>
    </sheetView>
  </sheetViews>
  <sheetFormatPr defaultColWidth="11" defaultRowHeight="15.95"/>
  <cols>
    <col min="1" max="1" width="16.875" bestFit="1" customWidth="1"/>
    <col min="2" max="2" width="16.5" bestFit="1" customWidth="1"/>
    <col min="3" max="3" width="29" bestFit="1" customWidth="1"/>
    <col min="4" max="4" width="28.125" bestFit="1" customWidth="1"/>
    <col min="9" max="10" width="16.5" bestFit="1" customWidth="1"/>
  </cols>
  <sheetData>
    <row r="1" spans="1:11">
      <c r="A1" s="39" t="s">
        <v>262</v>
      </c>
      <c r="B1" t="s">
        <v>263</v>
      </c>
      <c r="C1" t="s">
        <v>264</v>
      </c>
      <c r="D1" t="s">
        <v>265</v>
      </c>
    </row>
    <row r="2" spans="1:11">
      <c r="A2" s="40">
        <v>2251</v>
      </c>
      <c r="B2" s="7">
        <v>0</v>
      </c>
      <c r="C2" s="7">
        <v>0</v>
      </c>
      <c r="D2">
        <v>0</v>
      </c>
      <c r="H2" s="40">
        <v>2251</v>
      </c>
      <c r="I2" s="7">
        <v>0</v>
      </c>
      <c r="J2" s="7">
        <v>0</v>
      </c>
      <c r="K2">
        <v>0</v>
      </c>
    </row>
    <row r="3" spans="1:11">
      <c r="A3" s="40">
        <v>2252</v>
      </c>
      <c r="B3" s="7">
        <v>3252720000</v>
      </c>
      <c r="C3" s="7">
        <v>0</v>
      </c>
      <c r="D3">
        <v>3252720000</v>
      </c>
      <c r="H3" s="40">
        <v>2252</v>
      </c>
      <c r="I3" s="7">
        <v>3252720000</v>
      </c>
      <c r="J3" s="7">
        <v>0</v>
      </c>
      <c r="K3">
        <v>3252720000</v>
      </c>
    </row>
    <row r="4" spans="1:11">
      <c r="A4" s="40">
        <v>2254</v>
      </c>
      <c r="B4" s="7">
        <v>313600000</v>
      </c>
      <c r="C4" s="7">
        <v>0</v>
      </c>
      <c r="D4">
        <v>313600000</v>
      </c>
      <c r="H4" s="40">
        <v>2254</v>
      </c>
      <c r="I4" s="7">
        <v>313600000</v>
      </c>
      <c r="J4" s="7">
        <v>0</v>
      </c>
      <c r="K4">
        <v>313600000</v>
      </c>
    </row>
    <row r="5" spans="1:11">
      <c r="A5" s="40">
        <v>2257</v>
      </c>
      <c r="B5" s="7">
        <v>268800000</v>
      </c>
      <c r="C5" s="7">
        <v>0</v>
      </c>
      <c r="D5">
        <v>268800000</v>
      </c>
      <c r="H5" s="40">
        <v>2257</v>
      </c>
      <c r="I5" s="7">
        <v>268800000</v>
      </c>
      <c r="J5" s="7">
        <v>0</v>
      </c>
      <c r="K5">
        <v>268800000</v>
      </c>
    </row>
    <row r="6" spans="1:11">
      <c r="A6" s="40">
        <v>2273</v>
      </c>
      <c r="B6" s="7">
        <v>724720000</v>
      </c>
      <c r="C6" s="7">
        <v>0</v>
      </c>
      <c r="D6">
        <v>724720000</v>
      </c>
      <c r="H6" s="40">
        <v>2273</v>
      </c>
      <c r="I6" s="7">
        <v>724720000</v>
      </c>
      <c r="J6" s="7">
        <v>0</v>
      </c>
      <c r="K6">
        <v>724720000</v>
      </c>
    </row>
    <row r="7" spans="1:11">
      <c r="A7" s="40">
        <v>2285</v>
      </c>
      <c r="B7" s="7">
        <v>268800000</v>
      </c>
      <c r="C7" s="7">
        <v>0</v>
      </c>
      <c r="D7">
        <v>268800000</v>
      </c>
      <c r="H7" s="40">
        <v>2285</v>
      </c>
      <c r="I7" s="7">
        <v>268800000</v>
      </c>
      <c r="J7" s="7">
        <v>0</v>
      </c>
      <c r="K7">
        <v>268800000</v>
      </c>
    </row>
    <row r="8" spans="1:11">
      <c r="A8" s="40">
        <v>2316</v>
      </c>
      <c r="B8" s="7">
        <v>1659120000</v>
      </c>
      <c r="C8" s="7">
        <v>0</v>
      </c>
      <c r="D8">
        <v>1659120000</v>
      </c>
      <c r="H8" s="40">
        <v>2316</v>
      </c>
      <c r="I8" s="7">
        <v>1659120000</v>
      </c>
      <c r="J8" s="7">
        <v>0</v>
      </c>
      <c r="K8">
        <v>1659120000</v>
      </c>
    </row>
    <row r="9" spans="1:11">
      <c r="A9" s="40">
        <v>2349</v>
      </c>
      <c r="B9" s="7">
        <v>1584640000</v>
      </c>
      <c r="C9" s="7">
        <v>0</v>
      </c>
      <c r="D9">
        <v>1584640000</v>
      </c>
      <c r="H9" s="40">
        <v>2349</v>
      </c>
      <c r="I9" s="7">
        <v>1584640000</v>
      </c>
      <c r="J9" s="7">
        <v>0</v>
      </c>
      <c r="K9">
        <v>1584640000</v>
      </c>
    </row>
    <row r="10" spans="1:11">
      <c r="A10" s="40">
        <v>2385</v>
      </c>
      <c r="B10" s="7">
        <v>770400000</v>
      </c>
      <c r="C10" s="7">
        <v>0</v>
      </c>
      <c r="D10">
        <v>770400000</v>
      </c>
      <c r="H10" s="40">
        <v>2385</v>
      </c>
      <c r="I10" s="7">
        <v>770400000</v>
      </c>
      <c r="J10" s="7">
        <v>0</v>
      </c>
      <c r="K10">
        <v>770400000</v>
      </c>
    </row>
    <row r="11" spans="1:11">
      <c r="A11" s="40">
        <v>2405</v>
      </c>
      <c r="B11" s="7">
        <v>443200000</v>
      </c>
      <c r="C11" s="7">
        <v>0</v>
      </c>
      <c r="D11">
        <v>443200000</v>
      </c>
      <c r="H11" s="40">
        <v>2405</v>
      </c>
      <c r="I11" s="7">
        <v>443200000</v>
      </c>
      <c r="J11" s="7">
        <v>0</v>
      </c>
      <c r="K11">
        <v>443200000</v>
      </c>
    </row>
    <row r="12" spans="1:11">
      <c r="A12" s="40">
        <v>2409</v>
      </c>
      <c r="B12" s="7">
        <v>1779040000</v>
      </c>
      <c r="C12" s="7">
        <v>0</v>
      </c>
      <c r="D12">
        <v>1779040000</v>
      </c>
      <c r="H12" s="40">
        <v>2409</v>
      </c>
      <c r="I12" s="7">
        <v>1779040000</v>
      </c>
      <c r="J12" s="7">
        <v>0</v>
      </c>
      <c r="K12">
        <v>1779040000</v>
      </c>
    </row>
    <row r="13" spans="1:11">
      <c r="A13" s="40">
        <v>2481</v>
      </c>
      <c r="B13" s="7">
        <v>703200000</v>
      </c>
      <c r="C13" s="7">
        <v>0</v>
      </c>
      <c r="D13">
        <v>703200000</v>
      </c>
      <c r="H13" s="40">
        <v>2481</v>
      </c>
      <c r="I13" s="7">
        <v>703200000</v>
      </c>
      <c r="J13" s="7">
        <v>0</v>
      </c>
      <c r="K13">
        <v>703200000</v>
      </c>
    </row>
    <row r="14" spans="1:11">
      <c r="A14" s="40">
        <v>2495</v>
      </c>
      <c r="B14" s="7">
        <v>1476760000</v>
      </c>
      <c r="C14" s="7">
        <v>0</v>
      </c>
      <c r="D14">
        <v>1476760000</v>
      </c>
      <c r="H14" s="40">
        <v>2495</v>
      </c>
      <c r="I14" s="7">
        <v>1476760000</v>
      </c>
      <c r="J14" s="7">
        <v>0</v>
      </c>
      <c r="K14">
        <v>1476760000</v>
      </c>
    </row>
    <row r="15" spans="1:11">
      <c r="A15" s="40">
        <v>2502</v>
      </c>
      <c r="B15" s="7">
        <v>1230400000</v>
      </c>
      <c r="C15" s="7">
        <v>0</v>
      </c>
      <c r="D15">
        <v>1230400000</v>
      </c>
      <c r="H15" s="40">
        <v>2502</v>
      </c>
      <c r="I15" s="7">
        <v>1230400000</v>
      </c>
      <c r="J15" s="7">
        <v>0</v>
      </c>
      <c r="K15">
        <v>1230400000</v>
      </c>
    </row>
    <row r="16" spans="1:11">
      <c r="A16" s="40">
        <v>2506</v>
      </c>
      <c r="B16" s="7">
        <v>0</v>
      </c>
      <c r="C16" s="7">
        <v>0</v>
      </c>
      <c r="D16">
        <v>0</v>
      </c>
      <c r="H16" s="40">
        <v>2506</v>
      </c>
      <c r="I16" s="7">
        <v>0</v>
      </c>
      <c r="J16" s="7">
        <v>0</v>
      </c>
      <c r="K16">
        <v>0</v>
      </c>
    </row>
    <row r="17" spans="1:11">
      <c r="A17" s="40">
        <v>2601</v>
      </c>
      <c r="B17" s="7">
        <v>1276120000</v>
      </c>
      <c r="C17" s="7">
        <v>0</v>
      </c>
      <c r="D17">
        <v>1276120000</v>
      </c>
      <c r="H17" s="40">
        <v>2601</v>
      </c>
      <c r="I17" s="7">
        <v>1276120000</v>
      </c>
      <c r="J17" s="7">
        <v>0</v>
      </c>
      <c r="K17">
        <v>1276120000</v>
      </c>
    </row>
    <row r="18" spans="1:11">
      <c r="A18" s="40">
        <v>2606</v>
      </c>
      <c r="B18" s="7">
        <v>138400000</v>
      </c>
      <c r="C18" s="7">
        <v>0</v>
      </c>
      <c r="D18">
        <v>138400000</v>
      </c>
      <c r="H18" s="40">
        <v>2606</v>
      </c>
      <c r="I18" s="7">
        <v>138400000</v>
      </c>
      <c r="J18" s="7">
        <v>0</v>
      </c>
      <c r="K18">
        <v>138400000</v>
      </c>
    </row>
    <row r="19" spans="1:11">
      <c r="A19" s="40">
        <v>2608</v>
      </c>
      <c r="B19" s="7">
        <v>427200000</v>
      </c>
      <c r="C19" s="7">
        <v>0</v>
      </c>
      <c r="D19">
        <v>427200000</v>
      </c>
      <c r="H19" s="40">
        <v>2608</v>
      </c>
      <c r="I19" s="7">
        <v>427200000</v>
      </c>
      <c r="J19" s="7">
        <v>0</v>
      </c>
      <c r="K19">
        <v>427200000</v>
      </c>
    </row>
    <row r="20" spans="1:11">
      <c r="A20" s="40">
        <v>2615</v>
      </c>
      <c r="B20" s="7">
        <v>859920000</v>
      </c>
      <c r="C20" s="7">
        <v>0</v>
      </c>
      <c r="D20">
        <v>859920000</v>
      </c>
      <c r="H20" s="40">
        <v>2615</v>
      </c>
      <c r="I20" s="7">
        <v>859920000</v>
      </c>
      <c r="J20" s="7">
        <v>0</v>
      </c>
      <c r="K20">
        <v>859920000</v>
      </c>
    </row>
    <row r="21" spans="1:11">
      <c r="A21" s="40">
        <v>2620</v>
      </c>
      <c r="B21" s="7">
        <v>432000000</v>
      </c>
      <c r="C21" s="7">
        <v>0</v>
      </c>
      <c r="D21">
        <v>432000000</v>
      </c>
      <c r="H21" s="40">
        <v>2620</v>
      </c>
      <c r="I21" s="7">
        <v>432000000</v>
      </c>
      <c r="J21" s="7">
        <v>0</v>
      </c>
      <c r="K21">
        <v>432000000</v>
      </c>
    </row>
    <row r="22" spans="1:11">
      <c r="A22" s="40">
        <v>2627</v>
      </c>
      <c r="B22" s="7">
        <v>944000000</v>
      </c>
      <c r="C22" s="7">
        <v>0</v>
      </c>
      <c r="D22">
        <v>944000000</v>
      </c>
      <c r="H22" s="40">
        <v>2627</v>
      </c>
      <c r="I22" s="7">
        <v>540800000</v>
      </c>
      <c r="J22" s="7">
        <v>0</v>
      </c>
      <c r="K22">
        <v>540800000</v>
      </c>
    </row>
    <row r="23" spans="1:11">
      <c r="A23" s="40">
        <v>2633</v>
      </c>
      <c r="B23" s="7">
        <v>512480000</v>
      </c>
      <c r="C23" s="7">
        <v>0</v>
      </c>
      <c r="D23">
        <v>512480000</v>
      </c>
      <c r="H23" s="40">
        <v>2633</v>
      </c>
      <c r="I23" s="7">
        <v>512480000</v>
      </c>
      <c r="J23" s="7">
        <v>0</v>
      </c>
      <c r="K23">
        <v>512480000</v>
      </c>
    </row>
    <row r="24" spans="1:11">
      <c r="A24" s="40">
        <v>2638</v>
      </c>
      <c r="B24" s="7">
        <v>404800000</v>
      </c>
      <c r="C24" s="7">
        <v>0</v>
      </c>
      <c r="D24">
        <v>404800000</v>
      </c>
      <c r="H24" s="40">
        <v>2638</v>
      </c>
      <c r="I24" s="7">
        <v>404800000</v>
      </c>
      <c r="J24" s="7">
        <v>0</v>
      </c>
      <c r="K24">
        <v>404800000</v>
      </c>
    </row>
    <row r="25" spans="1:11">
      <c r="A25" s="40">
        <v>2648</v>
      </c>
      <c r="B25" s="7">
        <v>1783120000</v>
      </c>
      <c r="C25" s="7">
        <v>14928800000</v>
      </c>
      <c r="D25">
        <v>16711920000</v>
      </c>
      <c r="H25" s="40">
        <v>2648</v>
      </c>
      <c r="I25" s="7">
        <v>1783120000</v>
      </c>
      <c r="J25" s="7">
        <v>14472903539</v>
      </c>
      <c r="K25">
        <v>16256023539</v>
      </c>
    </row>
    <row r="26" spans="1:11">
      <c r="A26" s="40">
        <v>2667</v>
      </c>
      <c r="B26" s="7">
        <v>10547728000</v>
      </c>
      <c r="C26" s="7">
        <v>380955250</v>
      </c>
      <c r="D26">
        <v>10928683250</v>
      </c>
      <c r="H26" s="40">
        <v>2667</v>
      </c>
      <c r="I26" s="7">
        <v>10950928000</v>
      </c>
      <c r="J26" s="7">
        <v>379200000</v>
      </c>
      <c r="K26">
        <v>11330128000</v>
      </c>
    </row>
    <row r="27" spans="1:11">
      <c r="A27" s="40">
        <v>2694</v>
      </c>
      <c r="B27" s="7">
        <v>505600000</v>
      </c>
      <c r="C27" s="7">
        <v>0</v>
      </c>
      <c r="D27">
        <v>505600000</v>
      </c>
      <c r="H27" s="40">
        <v>2694</v>
      </c>
      <c r="I27" s="7">
        <v>505600000</v>
      </c>
      <c r="J27" s="7">
        <v>0</v>
      </c>
      <c r="K27">
        <v>505600000</v>
      </c>
    </row>
    <row r="28" spans="1:11">
      <c r="A28" s="40">
        <v>2708</v>
      </c>
      <c r="B28" s="7">
        <v>89600000</v>
      </c>
      <c r="C28" s="7">
        <v>0</v>
      </c>
      <c r="D28">
        <v>89600000</v>
      </c>
      <c r="H28" s="40">
        <v>2708</v>
      </c>
      <c r="I28" s="7">
        <v>89600000</v>
      </c>
      <c r="J28" s="7">
        <v>0</v>
      </c>
      <c r="K28">
        <v>89600000</v>
      </c>
    </row>
    <row r="29" spans="1:11">
      <c r="A29" s="40">
        <v>2791</v>
      </c>
      <c r="B29" s="7">
        <v>0</v>
      </c>
      <c r="C29" s="7">
        <v>0</v>
      </c>
      <c r="D29">
        <v>0</v>
      </c>
      <c r="H29" s="40">
        <v>2791</v>
      </c>
      <c r="I29" s="7">
        <v>0</v>
      </c>
      <c r="J29" s="7">
        <v>0</v>
      </c>
      <c r="K29">
        <v>0</v>
      </c>
    </row>
    <row r="30" spans="1:11">
      <c r="A30" s="40">
        <v>2797</v>
      </c>
      <c r="B30" s="7">
        <v>112000000</v>
      </c>
      <c r="C30" s="7">
        <v>0</v>
      </c>
      <c r="D30">
        <v>112000000</v>
      </c>
      <c r="H30" s="40">
        <v>2797</v>
      </c>
      <c r="I30" s="7">
        <v>112000000</v>
      </c>
      <c r="J30" s="7">
        <v>0</v>
      </c>
      <c r="K30">
        <v>112000000</v>
      </c>
    </row>
    <row r="31" spans="1:11">
      <c r="A31" s="40">
        <v>2802</v>
      </c>
      <c r="B31" s="7">
        <v>1929520000</v>
      </c>
      <c r="C31" s="7">
        <v>0</v>
      </c>
      <c r="D31">
        <v>1929520000</v>
      </c>
      <c r="H31" s="40">
        <v>2802</v>
      </c>
      <c r="I31" s="7">
        <v>1929520000</v>
      </c>
      <c r="J31" s="7">
        <v>0</v>
      </c>
      <c r="K31">
        <v>1929520000</v>
      </c>
    </row>
    <row r="32" spans="1:11">
      <c r="A32" s="40">
        <v>2805</v>
      </c>
      <c r="B32" s="7">
        <v>296400000</v>
      </c>
      <c r="C32" s="7">
        <v>0</v>
      </c>
      <c r="D32">
        <v>296400000</v>
      </c>
      <c r="H32" s="40">
        <v>2805</v>
      </c>
      <c r="I32" s="7">
        <v>296400000</v>
      </c>
      <c r="J32" s="7">
        <v>0</v>
      </c>
      <c r="K32">
        <v>296400000</v>
      </c>
    </row>
    <row r="33" spans="1:4">
      <c r="A33" s="40" t="s">
        <v>266</v>
      </c>
      <c r="B33" s="7">
        <v>34734288000</v>
      </c>
      <c r="C33" s="7">
        <v>15309755250</v>
      </c>
      <c r="D33">
        <v>50044043250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829AE1-2372-42FE-8B3D-A3FB7B4254F2}"/>
</file>

<file path=customXml/itemProps2.xml><?xml version="1.0" encoding="utf-8"?>
<ds:datastoreItem xmlns:ds="http://schemas.openxmlformats.org/officeDocument/2006/customXml" ds:itemID="{28A2DB61-12D7-454E-96A7-2AF7F850DBB4}"/>
</file>

<file path=customXml/itemProps3.xml><?xml version="1.0" encoding="utf-8"?>
<ds:datastoreItem xmlns:ds="http://schemas.openxmlformats.org/officeDocument/2006/customXml" ds:itemID="{4630217C-F411-4F42-A03D-24A0F3CE34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Lopez</dc:creator>
  <cp:keywords/>
  <dc:description/>
  <cp:lastModifiedBy>Ana Isabel Palacio Restrepo</cp:lastModifiedBy>
  <cp:revision/>
  <dcterms:created xsi:type="dcterms:W3CDTF">2026-02-13T21:46:09Z</dcterms:created>
  <dcterms:modified xsi:type="dcterms:W3CDTF">2026-05-14T20:20:32Z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